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626"/>
  <workbookPr defaultThemeVersion="124226"/>
  <mc:AlternateContent xmlns:mc="http://schemas.openxmlformats.org/markup-compatibility/2006">
    <mc:Choice Requires="x15">
      <x15ac:absPath xmlns:x15ac="http://schemas.microsoft.com/office/spreadsheetml/2010/11/ac" url="L:\Scouts_master\planning_itinerary-Pack\Pack\training\Pack_Trainer\tracking spreadsheets\Den tracking\latest release\wip\"/>
    </mc:Choice>
  </mc:AlternateContent>
  <xr:revisionPtr revIDLastSave="0" documentId="13_ncr:1_{74404294-122A-45F1-919D-010492BDAAF5}" xr6:coauthVersionLast="47" xr6:coauthVersionMax="47" xr10:uidLastSave="{00000000-0000-0000-0000-000000000000}"/>
  <bookViews>
    <workbookView xWindow="-108" yWindow="-108" windowWidth="23256" windowHeight="12576" tabRatio="827" xr2:uid="{00000000-000D-0000-FFFF-FFFF00000000}"/>
  </bookViews>
  <sheets>
    <sheet name="Rev History" sheetId="32" r:id="rId1"/>
    <sheet name="Instructions" sheetId="1" r:id="rId2"/>
    <sheet name="DenRoster" sheetId="2" r:id="rId3"/>
    <sheet name="MeetingPlanner" sheetId="3" r:id="rId4"/>
    <sheet name="DenStatus" sheetId="4" r:id="rId5"/>
    <sheet name="Awarded" sheetId="35" r:id="rId6"/>
    <sheet name="Attendance" sheetId="34" r:id="rId7"/>
    <sheet name="Cub1" sheetId="5" r:id="rId8"/>
    <sheet name="Cub2" sheetId="17" r:id="rId9"/>
    <sheet name="Cub3" sheetId="18" r:id="rId10"/>
    <sheet name="Cub4" sheetId="19" r:id="rId11"/>
    <sheet name="Cub5" sheetId="20" r:id="rId12"/>
    <sheet name="Cub6" sheetId="21" r:id="rId13"/>
    <sheet name="Cub7" sheetId="22" r:id="rId14"/>
    <sheet name="Cub8" sheetId="23" r:id="rId15"/>
    <sheet name="Cub9" sheetId="24" r:id="rId16"/>
    <sheet name="Cub10" sheetId="25" r:id="rId17"/>
    <sheet name="Cub11" sheetId="27" r:id="rId18"/>
    <sheet name="Cub12" sheetId="28" r:id="rId19"/>
    <sheet name="Cub13" sheetId="29" r:id="rId20"/>
    <sheet name="Cub14" sheetId="30" r:id="rId21"/>
    <sheet name="Cub15" sheetId="31" r:id="rId22"/>
    <sheet name="Other Awards" sheetId="33" r:id="rId23"/>
  </sheets>
  <definedNames>
    <definedName name="_xlnm.Print_Area" localSheetId="7">'Cub1'!$A$1:$AA$78</definedName>
    <definedName name="_xlnm.Print_Area" localSheetId="16">'Cub10'!$A$1:$AA$78</definedName>
    <definedName name="_xlnm.Print_Area" localSheetId="17">'Cub11'!$A$1:$AA$78</definedName>
    <definedName name="_xlnm.Print_Area" localSheetId="18">'Cub12'!$A$1:$AA$78</definedName>
    <definedName name="_xlnm.Print_Area" localSheetId="19">'Cub13'!$A$1:$AA$78</definedName>
    <definedName name="_xlnm.Print_Area" localSheetId="20">'Cub14'!$A$1:$AA$78</definedName>
    <definedName name="_xlnm.Print_Area" localSheetId="21">'Cub15'!$A$1:$AA$78</definedName>
    <definedName name="_xlnm.Print_Area" localSheetId="8">'Cub2'!$A$1:$AA$78</definedName>
    <definedName name="_xlnm.Print_Area" localSheetId="9">'Cub3'!$A$1:$AA$78</definedName>
    <definedName name="_xlnm.Print_Area" localSheetId="10">'Cub4'!$A$1:$AA$78</definedName>
    <definedName name="_xlnm.Print_Area" localSheetId="11">'Cub5'!$A$1:$AA$78</definedName>
    <definedName name="_xlnm.Print_Area" localSheetId="12">'Cub6'!$A$1:$AA$78</definedName>
    <definedName name="_xlnm.Print_Area" localSheetId="13">'Cub7'!$A$1:$AA$78</definedName>
    <definedName name="_xlnm.Print_Area" localSheetId="14">'Cub8'!$A$1:$AA$78</definedName>
    <definedName name="_xlnm.Print_Area" localSheetId="15">'Cub9'!$A$1:$AA$78</definedName>
    <definedName name="_xlnm.Print_Area" localSheetId="1">Instructions!$A$1:$B$49</definedName>
    <definedName name="_xlnm.Print_Area" localSheetId="3">MeetingPlanner!$A$1:$H$54</definedName>
    <definedName name="_xlnm.Print_Area" localSheetId="0">'Rev History'!$A$1:$C$85</definedName>
    <definedName name="_xlnm.Print_Titles" localSheetId="6">Attendance!$1:$3</definedName>
    <definedName name="_xlnm.Print_Titles" localSheetId="1">Instructions!$1:$2</definedName>
    <definedName name="_xlnm.Print_Titles" localSheetId="22">'Other Awards'!$A:$B</definedName>
    <definedName name="_xlnm.Print_Titles" localSheetId="0">'Rev History'!$1:$2</definedName>
  </definedNames>
  <calcPr calcId="191029"/>
</workbook>
</file>

<file path=xl/calcChain.xml><?xml version="1.0" encoding="utf-8"?>
<calcChain xmlns="http://schemas.openxmlformats.org/spreadsheetml/2006/main">
  <c r="S71" i="31" l="1"/>
  <c r="S71" i="30"/>
  <c r="S71" i="29"/>
  <c r="S71" i="28"/>
  <c r="S71" i="27"/>
  <c r="S71" i="25"/>
  <c r="S71" i="24"/>
  <c r="S71" i="23"/>
  <c r="S71" i="22"/>
  <c r="S71" i="21"/>
  <c r="S71" i="20"/>
  <c r="S71" i="19"/>
  <c r="S71" i="18"/>
  <c r="S71" i="17"/>
  <c r="S71" i="5"/>
  <c r="AD71" i="31" l="1"/>
  <c r="T71" i="31" s="1"/>
  <c r="B71" i="31"/>
  <c r="A71" i="31"/>
  <c r="AD71" i="30"/>
  <c r="T71" i="30" s="1"/>
  <c r="B71" i="30"/>
  <c r="A71" i="30"/>
  <c r="AD71" i="29"/>
  <c r="T71" i="29" s="1"/>
  <c r="B71" i="29"/>
  <c r="A71" i="29"/>
  <c r="AD71" i="28"/>
  <c r="T71" i="28" s="1"/>
  <c r="B71" i="28"/>
  <c r="A71" i="28"/>
  <c r="AD71" i="27"/>
  <c r="T71" i="27"/>
  <c r="B71" i="27"/>
  <c r="A71" i="27"/>
  <c r="AD71" i="25"/>
  <c r="T71" i="25" s="1"/>
  <c r="B71" i="25"/>
  <c r="A71" i="25"/>
  <c r="AD71" i="24"/>
  <c r="T71" i="24" s="1"/>
  <c r="B71" i="24"/>
  <c r="A71" i="24"/>
  <c r="AD71" i="23"/>
  <c r="T71" i="23" s="1"/>
  <c r="B71" i="23"/>
  <c r="A71" i="23"/>
  <c r="AD71" i="22"/>
  <c r="T71" i="22" s="1"/>
  <c r="B71" i="22"/>
  <c r="A71" i="22"/>
  <c r="AD71" i="21"/>
  <c r="T71" i="21"/>
  <c r="B71" i="21"/>
  <c r="A71" i="21"/>
  <c r="AD71" i="20"/>
  <c r="T71" i="20" s="1"/>
  <c r="B71" i="20"/>
  <c r="A71" i="20"/>
  <c r="AD71" i="19"/>
  <c r="T71" i="19" s="1"/>
  <c r="B71" i="19"/>
  <c r="A71" i="19"/>
  <c r="AD71" i="18"/>
  <c r="T71" i="18" s="1"/>
  <c r="B71" i="18"/>
  <c r="A71" i="18"/>
  <c r="AD71" i="17"/>
  <c r="T71" i="17"/>
  <c r="B71" i="17"/>
  <c r="A71" i="17"/>
  <c r="AD73" i="31" l="1"/>
  <c r="S73" i="31"/>
  <c r="AE90" i="31" s="1"/>
  <c r="B73" i="31"/>
  <c r="A73" i="31"/>
  <c r="S72" i="31"/>
  <c r="AD72" i="31" s="1"/>
  <c r="T72" i="31" s="1"/>
  <c r="B72" i="31"/>
  <c r="A72" i="31"/>
  <c r="C76" i="31"/>
  <c r="AD64" i="31"/>
  <c r="T64" i="31"/>
  <c r="S64" i="31"/>
  <c r="B64" i="31"/>
  <c r="A64" i="31"/>
  <c r="AD61" i="31"/>
  <c r="S61" i="31"/>
  <c r="AD90" i="31" s="1"/>
  <c r="AH90" i="31" s="1"/>
  <c r="B61" i="31"/>
  <c r="A61" i="31"/>
  <c r="AD59" i="31"/>
  <c r="T59" i="31"/>
  <c r="S59" i="31"/>
  <c r="B59" i="31"/>
  <c r="A59" i="31"/>
  <c r="AD57" i="31"/>
  <c r="T57" i="31" s="1"/>
  <c r="S57" i="31"/>
  <c r="B57" i="31"/>
  <c r="A57" i="31"/>
  <c r="AD55" i="31"/>
  <c r="T55" i="31"/>
  <c r="S55" i="31"/>
  <c r="B55" i="31"/>
  <c r="A55" i="31"/>
  <c r="AE53" i="31"/>
  <c r="AD53" i="31"/>
  <c r="T53" i="31"/>
  <c r="S53" i="31"/>
  <c r="B53" i="31"/>
  <c r="A53" i="31"/>
  <c r="AE51" i="31"/>
  <c r="T51" i="31" s="1"/>
  <c r="AD51" i="31"/>
  <c r="S51" i="31"/>
  <c r="B51" i="31"/>
  <c r="A51" i="31"/>
  <c r="AD49" i="31"/>
  <c r="T49" i="31"/>
  <c r="S49" i="31"/>
  <c r="B49" i="31"/>
  <c r="A49" i="31"/>
  <c r="AD47" i="31"/>
  <c r="T47" i="31"/>
  <c r="S47" i="31"/>
  <c r="B47" i="31"/>
  <c r="A47" i="31"/>
  <c r="AF45" i="31"/>
  <c r="T45" i="31" s="1"/>
  <c r="AE45" i="31"/>
  <c r="AD45" i="31"/>
  <c r="S45" i="31"/>
  <c r="B45" i="31"/>
  <c r="A45" i="31"/>
  <c r="AF43" i="31"/>
  <c r="AE43" i="31"/>
  <c r="T43" i="31" s="1"/>
  <c r="AD43" i="31"/>
  <c r="S43" i="31"/>
  <c r="B43" i="31"/>
  <c r="A43" i="31"/>
  <c r="AF41" i="31"/>
  <c r="AE41" i="31"/>
  <c r="AD41" i="31"/>
  <c r="T41" i="31" s="1"/>
  <c r="S41" i="31"/>
  <c r="B41" i="31"/>
  <c r="A41" i="31"/>
  <c r="AG39" i="31"/>
  <c r="AF39" i="31"/>
  <c r="AE39" i="31"/>
  <c r="AD39" i="31"/>
  <c r="T39" i="31" s="1"/>
  <c r="S39" i="31"/>
  <c r="B39" i="31"/>
  <c r="A39" i="31"/>
  <c r="AE37" i="31"/>
  <c r="AD37" i="31"/>
  <c r="T37" i="31"/>
  <c r="S37" i="31"/>
  <c r="B37" i="31"/>
  <c r="A37" i="31"/>
  <c r="AD35" i="31"/>
  <c r="T35" i="31"/>
  <c r="S35" i="31"/>
  <c r="B35" i="31"/>
  <c r="A35" i="31"/>
  <c r="AD28" i="31"/>
  <c r="T28" i="31"/>
  <c r="S28" i="31"/>
  <c r="B28" i="31"/>
  <c r="A28" i="31"/>
  <c r="AD26" i="31"/>
  <c r="T26" i="31"/>
  <c r="S26" i="31"/>
  <c r="B26" i="31"/>
  <c r="A26" i="31"/>
  <c r="AD24" i="31"/>
  <c r="T24" i="31" s="1"/>
  <c r="S24" i="31"/>
  <c r="B24" i="31"/>
  <c r="A24" i="31"/>
  <c r="AE22" i="31"/>
  <c r="AD22" i="31"/>
  <c r="T22" i="31"/>
  <c r="S22" i="31"/>
  <c r="B22" i="31"/>
  <c r="A22" i="31"/>
  <c r="AE20" i="31"/>
  <c r="AD20" i="31"/>
  <c r="T20" i="31" s="1"/>
  <c r="S20" i="31"/>
  <c r="B20" i="31"/>
  <c r="A20" i="31"/>
  <c r="AF18" i="31"/>
  <c r="AE18" i="31"/>
  <c r="AD18" i="31"/>
  <c r="T18" i="31"/>
  <c r="S18" i="31"/>
  <c r="B18" i="31"/>
  <c r="A18" i="31"/>
  <c r="S12" i="31"/>
  <c r="AD12" i="31" s="1"/>
  <c r="T12" i="31" s="1"/>
  <c r="B12" i="31"/>
  <c r="A12" i="31"/>
  <c r="AD11" i="31"/>
  <c r="T11" i="31"/>
  <c r="S11" i="31"/>
  <c r="B11" i="31"/>
  <c r="A11" i="31"/>
  <c r="AD10" i="31"/>
  <c r="T10" i="31" s="1"/>
  <c r="S10" i="31"/>
  <c r="B10" i="31"/>
  <c r="A10" i="31"/>
  <c r="S9" i="31"/>
  <c r="AD9" i="31" s="1"/>
  <c r="T9" i="31" s="1"/>
  <c r="B9" i="31"/>
  <c r="A9" i="31"/>
  <c r="S8" i="31"/>
  <c r="AD8" i="31" s="1"/>
  <c r="T8" i="31" s="1"/>
  <c r="B8" i="31"/>
  <c r="A8" i="31"/>
  <c r="AD7" i="31"/>
  <c r="T7" i="31"/>
  <c r="S7" i="31"/>
  <c r="B7" i="31"/>
  <c r="A7" i="31"/>
  <c r="AD6" i="31"/>
  <c r="T6" i="31" s="1"/>
  <c r="S6" i="31"/>
  <c r="B6" i="31"/>
  <c r="A6" i="31"/>
  <c r="AD73" i="30"/>
  <c r="S73" i="30"/>
  <c r="AE90" i="30" s="1"/>
  <c r="B73" i="30"/>
  <c r="A73" i="30"/>
  <c r="AD72" i="30"/>
  <c r="T72" i="30" s="1"/>
  <c r="S72" i="30"/>
  <c r="B72" i="30"/>
  <c r="A72" i="30"/>
  <c r="C76" i="30"/>
  <c r="AD64" i="30"/>
  <c r="T64" i="30" s="1"/>
  <c r="S64" i="30"/>
  <c r="B64" i="30"/>
  <c r="A64" i="30"/>
  <c r="AD61" i="30"/>
  <c r="S61" i="30"/>
  <c r="AD90" i="30" s="1"/>
  <c r="AH90" i="30" s="1"/>
  <c r="B61" i="30"/>
  <c r="A61" i="30"/>
  <c r="AD59" i="30"/>
  <c r="T59" i="30"/>
  <c r="S59" i="30"/>
  <c r="B59" i="30"/>
  <c r="A59" i="30"/>
  <c r="AD57" i="30"/>
  <c r="T57" i="30" s="1"/>
  <c r="S57" i="30"/>
  <c r="B57" i="30"/>
  <c r="A57" i="30"/>
  <c r="AD55" i="30"/>
  <c r="T55" i="30" s="1"/>
  <c r="S55" i="30"/>
  <c r="B55" i="30"/>
  <c r="A55" i="30"/>
  <c r="AE53" i="30"/>
  <c r="AD53" i="30"/>
  <c r="T53" i="30"/>
  <c r="S53" i="30"/>
  <c r="B53" i="30"/>
  <c r="A53" i="30"/>
  <c r="AE51" i="30"/>
  <c r="AD51" i="30"/>
  <c r="T51" i="30" s="1"/>
  <c r="S51" i="30"/>
  <c r="B51" i="30"/>
  <c r="A51" i="30"/>
  <c r="AD49" i="30"/>
  <c r="T49" i="30"/>
  <c r="S49" i="30"/>
  <c r="B49" i="30"/>
  <c r="A49" i="30"/>
  <c r="AD47" i="30"/>
  <c r="T47" i="30"/>
  <c r="S47" i="30"/>
  <c r="B47" i="30"/>
  <c r="A47" i="30"/>
  <c r="AF45" i="30"/>
  <c r="AE45" i="30"/>
  <c r="T45" i="30" s="1"/>
  <c r="AD45" i="30"/>
  <c r="S45" i="30"/>
  <c r="B45" i="30"/>
  <c r="A45" i="30"/>
  <c r="AF43" i="30"/>
  <c r="AE43" i="30"/>
  <c r="AD43" i="30"/>
  <c r="T43" i="30" s="1"/>
  <c r="S43" i="30"/>
  <c r="B43" i="30"/>
  <c r="A43" i="30"/>
  <c r="AF41" i="30"/>
  <c r="AE41" i="30"/>
  <c r="AD41" i="30"/>
  <c r="T41" i="30" s="1"/>
  <c r="S41" i="30"/>
  <c r="B41" i="30"/>
  <c r="A41" i="30"/>
  <c r="AG39" i="30"/>
  <c r="AF39" i="30"/>
  <c r="AE39" i="30"/>
  <c r="AD39" i="30"/>
  <c r="T39" i="30" s="1"/>
  <c r="S39" i="30"/>
  <c r="B39" i="30"/>
  <c r="A39" i="30"/>
  <c r="AE37" i="30"/>
  <c r="T37" i="30" s="1"/>
  <c r="AD37" i="30"/>
  <c r="S37" i="30"/>
  <c r="B37" i="30"/>
  <c r="A37" i="30"/>
  <c r="AD35" i="30"/>
  <c r="T35" i="30"/>
  <c r="S35" i="30"/>
  <c r="B35" i="30"/>
  <c r="A35" i="30"/>
  <c r="AD28" i="30"/>
  <c r="T28" i="30"/>
  <c r="S28" i="30"/>
  <c r="B28" i="30"/>
  <c r="A28" i="30"/>
  <c r="AD26" i="30"/>
  <c r="T26" i="30"/>
  <c r="S26" i="30"/>
  <c r="B26" i="30"/>
  <c r="A26" i="30"/>
  <c r="AD24" i="30"/>
  <c r="T24" i="30" s="1"/>
  <c r="S24" i="30"/>
  <c r="B24" i="30"/>
  <c r="A24" i="30"/>
  <c r="AE22" i="30"/>
  <c r="T22" i="30" s="1"/>
  <c r="AD22" i="30"/>
  <c r="S22" i="30"/>
  <c r="B22" i="30"/>
  <c r="A22" i="30"/>
  <c r="AE20" i="30"/>
  <c r="AD20" i="30"/>
  <c r="T20" i="30" s="1"/>
  <c r="S20" i="30"/>
  <c r="B20" i="30"/>
  <c r="A20" i="30"/>
  <c r="AF18" i="30"/>
  <c r="AE18" i="30"/>
  <c r="AD18" i="30"/>
  <c r="T18" i="30"/>
  <c r="C30" i="30" s="1"/>
  <c r="S18" i="30"/>
  <c r="B18" i="30"/>
  <c r="A18" i="30"/>
  <c r="S12" i="30"/>
  <c r="AD12" i="30" s="1"/>
  <c r="T12" i="30" s="1"/>
  <c r="B12" i="30"/>
  <c r="A12" i="30"/>
  <c r="S11" i="30"/>
  <c r="AD11" i="30" s="1"/>
  <c r="T11" i="30" s="1"/>
  <c r="B11" i="30"/>
  <c r="A11" i="30"/>
  <c r="AD10" i="30"/>
  <c r="T10" i="30" s="1"/>
  <c r="S10" i="30"/>
  <c r="B10" i="30"/>
  <c r="A10" i="30"/>
  <c r="AD9" i="30"/>
  <c r="T9" i="30" s="1"/>
  <c r="S9" i="30"/>
  <c r="B9" i="30"/>
  <c r="A9" i="30"/>
  <c r="S8" i="30"/>
  <c r="AD8" i="30" s="1"/>
  <c r="T8" i="30" s="1"/>
  <c r="B8" i="30"/>
  <c r="A8" i="30"/>
  <c r="S7" i="30"/>
  <c r="AD7" i="30" s="1"/>
  <c r="T7" i="30" s="1"/>
  <c r="B7" i="30"/>
  <c r="A7" i="30"/>
  <c r="AD6" i="30"/>
  <c r="T6" i="30" s="1"/>
  <c r="C13" i="30" s="1"/>
  <c r="S6" i="30"/>
  <c r="B6" i="30"/>
  <c r="A6" i="30"/>
  <c r="AD73" i="29"/>
  <c r="S73" i="29"/>
  <c r="AE90" i="29" s="1"/>
  <c r="B73" i="29"/>
  <c r="A73" i="29"/>
  <c r="S72" i="29"/>
  <c r="AD72" i="29" s="1"/>
  <c r="T72" i="29" s="1"/>
  <c r="B72" i="29"/>
  <c r="A72" i="29"/>
  <c r="C76" i="29"/>
  <c r="AD64" i="29"/>
  <c r="T64" i="29"/>
  <c r="S64" i="29"/>
  <c r="B64" i="29"/>
  <c r="A64" i="29"/>
  <c r="AD61" i="29"/>
  <c r="S61" i="29"/>
  <c r="AD90" i="29" s="1"/>
  <c r="B61" i="29"/>
  <c r="A61" i="29"/>
  <c r="AD59" i="29"/>
  <c r="T59" i="29"/>
  <c r="S59" i="29"/>
  <c r="B59" i="29"/>
  <c r="A59" i="29"/>
  <c r="AD57" i="29"/>
  <c r="T57" i="29" s="1"/>
  <c r="S57" i="29"/>
  <c r="B57" i="29"/>
  <c r="A57" i="29"/>
  <c r="AD55" i="29"/>
  <c r="T55" i="29"/>
  <c r="S55" i="29"/>
  <c r="B55" i="29"/>
  <c r="A55" i="29"/>
  <c r="AE53" i="29"/>
  <c r="AD53" i="29"/>
  <c r="T53" i="29"/>
  <c r="S53" i="29"/>
  <c r="B53" i="29"/>
  <c r="A53" i="29"/>
  <c r="AE51" i="29"/>
  <c r="T51" i="29" s="1"/>
  <c r="AD51" i="29"/>
  <c r="S51" i="29"/>
  <c r="B51" i="29"/>
  <c r="A51" i="29"/>
  <c r="AD49" i="29"/>
  <c r="T49" i="29"/>
  <c r="S49" i="29"/>
  <c r="B49" i="29"/>
  <c r="A49" i="29"/>
  <c r="AD47" i="29"/>
  <c r="T47" i="29"/>
  <c r="S47" i="29"/>
  <c r="B47" i="29"/>
  <c r="A47" i="29"/>
  <c r="AF45" i="29"/>
  <c r="T45" i="29" s="1"/>
  <c r="AE45" i="29"/>
  <c r="AD45" i="29"/>
  <c r="S45" i="29"/>
  <c r="B45" i="29"/>
  <c r="A45" i="29"/>
  <c r="AF43" i="29"/>
  <c r="AE43" i="29"/>
  <c r="T43" i="29" s="1"/>
  <c r="AD43" i="29"/>
  <c r="S43" i="29"/>
  <c r="B43" i="29"/>
  <c r="A43" i="29"/>
  <c r="AF41" i="29"/>
  <c r="AE41" i="29"/>
  <c r="AD41" i="29"/>
  <c r="T41" i="29" s="1"/>
  <c r="S41" i="29"/>
  <c r="B41" i="29"/>
  <c r="A41" i="29"/>
  <c r="AG39" i="29"/>
  <c r="AF39" i="29"/>
  <c r="AE39" i="29"/>
  <c r="AD39" i="29"/>
  <c r="T39" i="29" s="1"/>
  <c r="S39" i="29"/>
  <c r="B39" i="29"/>
  <c r="A39" i="29"/>
  <c r="AE37" i="29"/>
  <c r="AD37" i="29"/>
  <c r="T37" i="29"/>
  <c r="S37" i="29"/>
  <c r="B37" i="29"/>
  <c r="A37" i="29"/>
  <c r="AD35" i="29"/>
  <c r="T35" i="29"/>
  <c r="S35" i="29"/>
  <c r="B35" i="29"/>
  <c r="A35" i="29"/>
  <c r="AD28" i="29"/>
  <c r="T28" i="29"/>
  <c r="S28" i="29"/>
  <c r="B28" i="29"/>
  <c r="A28" i="29"/>
  <c r="AD26" i="29"/>
  <c r="T26" i="29"/>
  <c r="S26" i="29"/>
  <c r="B26" i="29"/>
  <c r="A26" i="29"/>
  <c r="AD24" i="29"/>
  <c r="T24" i="29" s="1"/>
  <c r="S24" i="29"/>
  <c r="B24" i="29"/>
  <c r="A24" i="29"/>
  <c r="AE22" i="29"/>
  <c r="AD22" i="29"/>
  <c r="T22" i="29"/>
  <c r="S22" i="29"/>
  <c r="B22" i="29"/>
  <c r="A22" i="29"/>
  <c r="AE20" i="29"/>
  <c r="AD20" i="29"/>
  <c r="T20" i="29" s="1"/>
  <c r="S20" i="29"/>
  <c r="B20" i="29"/>
  <c r="A20" i="29"/>
  <c r="AF18" i="29"/>
  <c r="AE18" i="29"/>
  <c r="AD18" i="29"/>
  <c r="T18" i="29"/>
  <c r="S18" i="29"/>
  <c r="B18" i="29"/>
  <c r="A18" i="29"/>
  <c r="S12" i="29"/>
  <c r="AD12" i="29" s="1"/>
  <c r="T12" i="29" s="1"/>
  <c r="B12" i="29"/>
  <c r="A12" i="29"/>
  <c r="AD11" i="29"/>
  <c r="T11" i="29"/>
  <c r="S11" i="29"/>
  <c r="B11" i="29"/>
  <c r="A11" i="29"/>
  <c r="AD10" i="29"/>
  <c r="T10" i="29" s="1"/>
  <c r="S10" i="29"/>
  <c r="B10" i="29"/>
  <c r="A10" i="29"/>
  <c r="S9" i="29"/>
  <c r="AD9" i="29" s="1"/>
  <c r="T9" i="29" s="1"/>
  <c r="B9" i="29"/>
  <c r="A9" i="29"/>
  <c r="S8" i="29"/>
  <c r="AD8" i="29" s="1"/>
  <c r="T8" i="29" s="1"/>
  <c r="B8" i="29"/>
  <c r="A8" i="29"/>
  <c r="AD7" i="29"/>
  <c r="T7" i="29"/>
  <c r="S7" i="29"/>
  <c r="B7" i="29"/>
  <c r="A7" i="29"/>
  <c r="AD6" i="29"/>
  <c r="T6" i="29" s="1"/>
  <c r="S6" i="29"/>
  <c r="B6" i="29"/>
  <c r="A6" i="29"/>
  <c r="AE90" i="28"/>
  <c r="AD73" i="28"/>
  <c r="S73" i="28"/>
  <c r="B73" i="28"/>
  <c r="A73" i="28"/>
  <c r="S72" i="28"/>
  <c r="AD72" i="28" s="1"/>
  <c r="T72" i="28" s="1"/>
  <c r="B72" i="28"/>
  <c r="A72" i="28"/>
  <c r="C76" i="28"/>
  <c r="AD64" i="28"/>
  <c r="T64" i="28"/>
  <c r="S64" i="28"/>
  <c r="B64" i="28"/>
  <c r="A64" i="28"/>
  <c r="AD61" i="28"/>
  <c r="S61" i="28"/>
  <c r="AD90" i="28" s="1"/>
  <c r="AH90" i="28" s="1"/>
  <c r="B61" i="28"/>
  <c r="A61" i="28"/>
  <c r="AD59" i="28"/>
  <c r="T59" i="28"/>
  <c r="S59" i="28"/>
  <c r="B59" i="28"/>
  <c r="A59" i="28"/>
  <c r="AD57" i="28"/>
  <c r="T57" i="28" s="1"/>
  <c r="S57" i="28"/>
  <c r="B57" i="28"/>
  <c r="A57" i="28"/>
  <c r="AD55" i="28"/>
  <c r="T55" i="28"/>
  <c r="S55" i="28"/>
  <c r="B55" i="28"/>
  <c r="A55" i="28"/>
  <c r="AE53" i="28"/>
  <c r="AD53" i="28"/>
  <c r="T53" i="28"/>
  <c r="S53" i="28"/>
  <c r="B53" i="28"/>
  <c r="A53" i="28"/>
  <c r="AE51" i="28"/>
  <c r="T51" i="28" s="1"/>
  <c r="AD51" i="28"/>
  <c r="S51" i="28"/>
  <c r="B51" i="28"/>
  <c r="A51" i="28"/>
  <c r="AD49" i="28"/>
  <c r="T49" i="28"/>
  <c r="S49" i="28"/>
  <c r="B49" i="28"/>
  <c r="A49" i="28"/>
  <c r="AD47" i="28"/>
  <c r="T47" i="28"/>
  <c r="S47" i="28"/>
  <c r="B47" i="28"/>
  <c r="A47" i="28"/>
  <c r="AF45" i="28"/>
  <c r="T45" i="28" s="1"/>
  <c r="AE45" i="28"/>
  <c r="AD45" i="28"/>
  <c r="S45" i="28"/>
  <c r="B45" i="28"/>
  <c r="A45" i="28"/>
  <c r="AF43" i="28"/>
  <c r="AE43" i="28"/>
  <c r="T43" i="28" s="1"/>
  <c r="AD43" i="28"/>
  <c r="S43" i="28"/>
  <c r="B43" i="28"/>
  <c r="A43" i="28"/>
  <c r="AF41" i="28"/>
  <c r="AE41" i="28"/>
  <c r="AD41" i="28"/>
  <c r="T41" i="28" s="1"/>
  <c r="S41" i="28"/>
  <c r="B41" i="28"/>
  <c r="A41" i="28"/>
  <c r="AG39" i="28"/>
  <c r="AF39" i="28"/>
  <c r="AE39" i="28"/>
  <c r="AD39" i="28"/>
  <c r="T39" i="28" s="1"/>
  <c r="S39" i="28"/>
  <c r="B39" i="28"/>
  <c r="A39" i="28"/>
  <c r="AE37" i="28"/>
  <c r="AD37" i="28"/>
  <c r="T37" i="28"/>
  <c r="S37" i="28"/>
  <c r="B37" i="28"/>
  <c r="A37" i="28"/>
  <c r="AD35" i="28"/>
  <c r="T35" i="28"/>
  <c r="S35" i="28"/>
  <c r="B35" i="28"/>
  <c r="A35" i="28"/>
  <c r="AD28" i="28"/>
  <c r="T28" i="28"/>
  <c r="S28" i="28"/>
  <c r="B28" i="28"/>
  <c r="A28" i="28"/>
  <c r="AD26" i="28"/>
  <c r="T26" i="28"/>
  <c r="S26" i="28"/>
  <c r="B26" i="28"/>
  <c r="A26" i="28"/>
  <c r="AD24" i="28"/>
  <c r="T24" i="28" s="1"/>
  <c r="S24" i="28"/>
  <c r="B24" i="28"/>
  <c r="A24" i="28"/>
  <c r="AE22" i="28"/>
  <c r="AD22" i="28"/>
  <c r="T22" i="28"/>
  <c r="S22" i="28"/>
  <c r="B22" i="28"/>
  <c r="A22" i="28"/>
  <c r="AE20" i="28"/>
  <c r="AD20" i="28"/>
  <c r="T20" i="28" s="1"/>
  <c r="S20" i="28"/>
  <c r="B20" i="28"/>
  <c r="A20" i="28"/>
  <c r="AF18" i="28"/>
  <c r="AE18" i="28"/>
  <c r="AD18" i="28"/>
  <c r="T18" i="28"/>
  <c r="C30" i="28" s="1"/>
  <c r="S18" i="28"/>
  <c r="B18" i="28"/>
  <c r="A18" i="28"/>
  <c r="S12" i="28"/>
  <c r="AD12" i="28" s="1"/>
  <c r="T12" i="28" s="1"/>
  <c r="B12" i="28"/>
  <c r="A12" i="28"/>
  <c r="AD11" i="28"/>
  <c r="T11" i="28"/>
  <c r="S11" i="28"/>
  <c r="B11" i="28"/>
  <c r="A11" i="28"/>
  <c r="AD10" i="28"/>
  <c r="T10" i="28" s="1"/>
  <c r="S10" i="28"/>
  <c r="B10" i="28"/>
  <c r="A10" i="28"/>
  <c r="S9" i="28"/>
  <c r="AD9" i="28" s="1"/>
  <c r="T9" i="28" s="1"/>
  <c r="B9" i="28"/>
  <c r="A9" i="28"/>
  <c r="S8" i="28"/>
  <c r="AD8" i="28" s="1"/>
  <c r="T8" i="28" s="1"/>
  <c r="B8" i="28"/>
  <c r="A8" i="28"/>
  <c r="AD7" i="28"/>
  <c r="T7" i="28"/>
  <c r="S7" i="28"/>
  <c r="B7" i="28"/>
  <c r="A7" i="28"/>
  <c r="AD6" i="28"/>
  <c r="T6" i="28" s="1"/>
  <c r="S6" i="28"/>
  <c r="B6" i="28"/>
  <c r="A6" i="28"/>
  <c r="AD73" i="27"/>
  <c r="S73" i="27"/>
  <c r="AE90" i="27" s="1"/>
  <c r="B73" i="27"/>
  <c r="A73" i="27"/>
  <c r="S72" i="27"/>
  <c r="AD72" i="27" s="1"/>
  <c r="T72" i="27" s="1"/>
  <c r="C76" i="27" s="1"/>
  <c r="B72" i="27"/>
  <c r="A72" i="27"/>
  <c r="AD64" i="27"/>
  <c r="T64" i="27" s="1"/>
  <c r="S64" i="27"/>
  <c r="B64" i="27"/>
  <c r="A64" i="27"/>
  <c r="AD61" i="27"/>
  <c r="S61" i="27"/>
  <c r="AD90" i="27" s="1"/>
  <c r="B61" i="27"/>
  <c r="A61" i="27"/>
  <c r="AD59" i="27"/>
  <c r="T59" i="27"/>
  <c r="S59" i="27"/>
  <c r="B59" i="27"/>
  <c r="A59" i="27"/>
  <c r="AD57" i="27"/>
  <c r="T57" i="27" s="1"/>
  <c r="S57" i="27"/>
  <c r="B57" i="27"/>
  <c r="A57" i="27"/>
  <c r="AD55" i="27"/>
  <c r="T55" i="27" s="1"/>
  <c r="S55" i="27"/>
  <c r="B55" i="27"/>
  <c r="A55" i="27"/>
  <c r="AE53" i="27"/>
  <c r="AD53" i="27"/>
  <c r="T53" i="27"/>
  <c r="S53" i="27"/>
  <c r="B53" i="27"/>
  <c r="A53" i="27"/>
  <c r="AE51" i="27"/>
  <c r="AD51" i="27"/>
  <c r="T51" i="27" s="1"/>
  <c r="S51" i="27"/>
  <c r="B51" i="27"/>
  <c r="A51" i="27"/>
  <c r="AD49" i="27"/>
  <c r="T49" i="27"/>
  <c r="S49" i="27"/>
  <c r="B49" i="27"/>
  <c r="A49" i="27"/>
  <c r="AD47" i="27"/>
  <c r="T47" i="27"/>
  <c r="S47" i="27"/>
  <c r="B47" i="27"/>
  <c r="A47" i="27"/>
  <c r="AF45" i="27"/>
  <c r="AE45" i="27"/>
  <c r="T45" i="27" s="1"/>
  <c r="AD45" i="27"/>
  <c r="S45" i="27"/>
  <c r="B45" i="27"/>
  <c r="A45" i="27"/>
  <c r="AF43" i="27"/>
  <c r="AE43" i="27"/>
  <c r="AD43" i="27"/>
  <c r="T43" i="27" s="1"/>
  <c r="S43" i="27"/>
  <c r="B43" i="27"/>
  <c r="A43" i="27"/>
  <c r="AF41" i="27"/>
  <c r="AE41" i="27"/>
  <c r="AD41" i="27"/>
  <c r="T41" i="27" s="1"/>
  <c r="S41" i="27"/>
  <c r="B41" i="27"/>
  <c r="A41" i="27"/>
  <c r="AG39" i="27"/>
  <c r="AF39" i="27"/>
  <c r="AE39" i="27"/>
  <c r="AD39" i="27"/>
  <c r="T39" i="27" s="1"/>
  <c r="S39" i="27"/>
  <c r="B39" i="27"/>
  <c r="A39" i="27"/>
  <c r="AE37" i="27"/>
  <c r="T37" i="27" s="1"/>
  <c r="AD37" i="27"/>
  <c r="S37" i="27"/>
  <c r="B37" i="27"/>
  <c r="A37" i="27"/>
  <c r="AD35" i="27"/>
  <c r="T35" i="27"/>
  <c r="S35" i="27"/>
  <c r="B35" i="27"/>
  <c r="A35" i="27"/>
  <c r="AD28" i="27"/>
  <c r="T28" i="27"/>
  <c r="S28" i="27"/>
  <c r="B28" i="27"/>
  <c r="A28" i="27"/>
  <c r="AD26" i="27"/>
  <c r="T26" i="27"/>
  <c r="S26" i="27"/>
  <c r="B26" i="27"/>
  <c r="A26" i="27"/>
  <c r="AD24" i="27"/>
  <c r="T24" i="27" s="1"/>
  <c r="S24" i="27"/>
  <c r="B24" i="27"/>
  <c r="A24" i="27"/>
  <c r="AE22" i="27"/>
  <c r="T22" i="27" s="1"/>
  <c r="AD22" i="27"/>
  <c r="S22" i="27"/>
  <c r="B22" i="27"/>
  <c r="A22" i="27"/>
  <c r="AE20" i="27"/>
  <c r="AD20" i="27"/>
  <c r="T20" i="27" s="1"/>
  <c r="S20" i="27"/>
  <c r="B20" i="27"/>
  <c r="A20" i="27"/>
  <c r="AF18" i="27"/>
  <c r="AE18" i="27"/>
  <c r="AD18" i="27"/>
  <c r="T18" i="27"/>
  <c r="C30" i="27" s="1"/>
  <c r="S18" i="27"/>
  <c r="B18" i="27"/>
  <c r="A18" i="27"/>
  <c r="S12" i="27"/>
  <c r="AD12" i="27" s="1"/>
  <c r="T12" i="27" s="1"/>
  <c r="B12" i="27"/>
  <c r="A12" i="27"/>
  <c r="S11" i="27"/>
  <c r="AD11" i="27" s="1"/>
  <c r="T11" i="27" s="1"/>
  <c r="B11" i="27"/>
  <c r="A11" i="27"/>
  <c r="AD10" i="27"/>
  <c r="T10" i="27" s="1"/>
  <c r="S10" i="27"/>
  <c r="B10" i="27"/>
  <c r="A10" i="27"/>
  <c r="AD9" i="27"/>
  <c r="T9" i="27" s="1"/>
  <c r="S9" i="27"/>
  <c r="B9" i="27"/>
  <c r="A9" i="27"/>
  <c r="S8" i="27"/>
  <c r="AD8" i="27" s="1"/>
  <c r="T8" i="27" s="1"/>
  <c r="B8" i="27"/>
  <c r="A8" i="27"/>
  <c r="S7" i="27"/>
  <c r="AD7" i="27" s="1"/>
  <c r="T7" i="27" s="1"/>
  <c r="B7" i="27"/>
  <c r="A7" i="27"/>
  <c r="AD6" i="27"/>
  <c r="T6" i="27" s="1"/>
  <c r="C13" i="27" s="1"/>
  <c r="S6" i="27"/>
  <c r="B6" i="27"/>
  <c r="A6" i="27"/>
  <c r="AD73" i="25"/>
  <c r="S73" i="25"/>
  <c r="AE90" i="25" s="1"/>
  <c r="B73" i="25"/>
  <c r="A73" i="25"/>
  <c r="S72" i="25"/>
  <c r="AD72" i="25" s="1"/>
  <c r="T72" i="25" s="1"/>
  <c r="B72" i="25"/>
  <c r="A72" i="25"/>
  <c r="C76" i="25"/>
  <c r="AD64" i="25"/>
  <c r="T64" i="25" s="1"/>
  <c r="S64" i="25"/>
  <c r="B64" i="25"/>
  <c r="A64" i="25"/>
  <c r="AD61" i="25"/>
  <c r="S61" i="25"/>
  <c r="AD90" i="25" s="1"/>
  <c r="AH90" i="25" s="1"/>
  <c r="B61" i="25"/>
  <c r="A61" i="25"/>
  <c r="AD59" i="25"/>
  <c r="T59" i="25"/>
  <c r="S59" i="25"/>
  <c r="B59" i="25"/>
  <c r="A59" i="25"/>
  <c r="AD57" i="25"/>
  <c r="T57" i="25"/>
  <c r="S57" i="25"/>
  <c r="B57" i="25"/>
  <c r="A57" i="25"/>
  <c r="AD55" i="25"/>
  <c r="T55" i="25" s="1"/>
  <c r="S55" i="25"/>
  <c r="B55" i="25"/>
  <c r="A55" i="25"/>
  <c r="AE53" i="25"/>
  <c r="AD53" i="25"/>
  <c r="T53" i="25"/>
  <c r="S53" i="25"/>
  <c r="B53" i="25"/>
  <c r="A53" i="25"/>
  <c r="AE51" i="25"/>
  <c r="AD51" i="25"/>
  <c r="T51" i="25" s="1"/>
  <c r="S51" i="25"/>
  <c r="B51" i="25"/>
  <c r="A51" i="25"/>
  <c r="AD49" i="25"/>
  <c r="T49" i="25"/>
  <c r="S49" i="25"/>
  <c r="B49" i="25"/>
  <c r="A49" i="25"/>
  <c r="AD47" i="25"/>
  <c r="T47" i="25"/>
  <c r="S47" i="25"/>
  <c r="B47" i="25"/>
  <c r="A47" i="25"/>
  <c r="AF45" i="25"/>
  <c r="AE45" i="25"/>
  <c r="T45" i="25" s="1"/>
  <c r="AD45" i="25"/>
  <c r="S45" i="25"/>
  <c r="B45" i="25"/>
  <c r="A45" i="25"/>
  <c r="AF43" i="25"/>
  <c r="AE43" i="25"/>
  <c r="AD43" i="25"/>
  <c r="T43" i="25" s="1"/>
  <c r="S43" i="25"/>
  <c r="B43" i="25"/>
  <c r="A43" i="25"/>
  <c r="AF41" i="25"/>
  <c r="AE41" i="25"/>
  <c r="AD41" i="25"/>
  <c r="T41" i="25"/>
  <c r="S41" i="25"/>
  <c r="B41" i="25"/>
  <c r="A41" i="25"/>
  <c r="AG39" i="25"/>
  <c r="AF39" i="25"/>
  <c r="AE39" i="25"/>
  <c r="AD39" i="25"/>
  <c r="T39" i="25"/>
  <c r="S39" i="25"/>
  <c r="B39" i="25"/>
  <c r="A39" i="25"/>
  <c r="AE37" i="25"/>
  <c r="T37" i="25" s="1"/>
  <c r="AD37" i="25"/>
  <c r="S37" i="25"/>
  <c r="B37" i="25"/>
  <c r="A37" i="25"/>
  <c r="AD35" i="25"/>
  <c r="T35" i="25"/>
  <c r="S35" i="25"/>
  <c r="B35" i="25"/>
  <c r="A35" i="25"/>
  <c r="AD28" i="25"/>
  <c r="T28" i="25"/>
  <c r="S28" i="25"/>
  <c r="B28" i="25"/>
  <c r="A28" i="25"/>
  <c r="AD26" i="25"/>
  <c r="T26" i="25"/>
  <c r="S26" i="25"/>
  <c r="B26" i="25"/>
  <c r="A26" i="25"/>
  <c r="AD24" i="25"/>
  <c r="T24" i="25"/>
  <c r="S24" i="25"/>
  <c r="B24" i="25"/>
  <c r="A24" i="25"/>
  <c r="AE22" i="25"/>
  <c r="T22" i="25" s="1"/>
  <c r="AD22" i="25"/>
  <c r="S22" i="25"/>
  <c r="B22" i="25"/>
  <c r="A22" i="25"/>
  <c r="AE20" i="25"/>
  <c r="AD20" i="25"/>
  <c r="T20" i="25"/>
  <c r="S20" i="25"/>
  <c r="B20" i="25"/>
  <c r="A20" i="25"/>
  <c r="AF18" i="25"/>
  <c r="T18" i="25" s="1"/>
  <c r="C30" i="25" s="1"/>
  <c r="AE18" i="25"/>
  <c r="AD18" i="25"/>
  <c r="S18" i="25"/>
  <c r="B18" i="25"/>
  <c r="A18" i="25"/>
  <c r="S12" i="25"/>
  <c r="AD12" i="25" s="1"/>
  <c r="T12" i="25" s="1"/>
  <c r="B12" i="25"/>
  <c r="A12" i="25"/>
  <c r="S11" i="25"/>
  <c r="AD11" i="25" s="1"/>
  <c r="T11" i="25" s="1"/>
  <c r="B11" i="25"/>
  <c r="A11" i="25"/>
  <c r="AD10" i="25"/>
  <c r="T10" i="25"/>
  <c r="S10" i="25"/>
  <c r="B10" i="25"/>
  <c r="A10" i="25"/>
  <c r="AD9" i="25"/>
  <c r="T9" i="25" s="1"/>
  <c r="S9" i="25"/>
  <c r="B9" i="25"/>
  <c r="A9" i="25"/>
  <c r="S8" i="25"/>
  <c r="AD8" i="25" s="1"/>
  <c r="T8" i="25" s="1"/>
  <c r="B8" i="25"/>
  <c r="A8" i="25"/>
  <c r="S7" i="25"/>
  <c r="AD7" i="25" s="1"/>
  <c r="T7" i="25" s="1"/>
  <c r="B7" i="25"/>
  <c r="A7" i="25"/>
  <c r="AD6" i="25"/>
  <c r="T6" i="25"/>
  <c r="C13" i="25" s="1"/>
  <c r="S6" i="25"/>
  <c r="B6" i="25"/>
  <c r="A6" i="25"/>
  <c r="AD73" i="24"/>
  <c r="S73" i="24"/>
  <c r="AE90" i="24" s="1"/>
  <c r="B73" i="24"/>
  <c r="A73" i="24"/>
  <c r="S72" i="24"/>
  <c r="AD72" i="24" s="1"/>
  <c r="T72" i="24" s="1"/>
  <c r="B72" i="24"/>
  <c r="A72" i="24"/>
  <c r="C76" i="24"/>
  <c r="AD64" i="24"/>
  <c r="T64" i="24"/>
  <c r="S64" i="24"/>
  <c r="B64" i="24"/>
  <c r="A64" i="24"/>
  <c r="AD61" i="24"/>
  <c r="S61" i="24"/>
  <c r="AD90" i="24" s="1"/>
  <c r="AH90" i="24" s="1"/>
  <c r="B61" i="24"/>
  <c r="A61" i="24"/>
  <c r="AD59" i="24"/>
  <c r="T59" i="24"/>
  <c r="S59" i="24"/>
  <c r="B59" i="24"/>
  <c r="A59" i="24"/>
  <c r="AD57" i="24"/>
  <c r="T57" i="24" s="1"/>
  <c r="S57" i="24"/>
  <c r="B57" i="24"/>
  <c r="A57" i="24"/>
  <c r="AD55" i="24"/>
  <c r="T55" i="24"/>
  <c r="S55" i="24"/>
  <c r="B55" i="24"/>
  <c r="A55" i="24"/>
  <c r="AE53" i="24"/>
  <c r="AD53" i="24"/>
  <c r="T53" i="24"/>
  <c r="S53" i="24"/>
  <c r="B53" i="24"/>
  <c r="A53" i="24"/>
  <c r="AE51" i="24"/>
  <c r="T51" i="24" s="1"/>
  <c r="AD51" i="24"/>
  <c r="S51" i="24"/>
  <c r="B51" i="24"/>
  <c r="A51" i="24"/>
  <c r="AD49" i="24"/>
  <c r="T49" i="24"/>
  <c r="S49" i="24"/>
  <c r="B49" i="24"/>
  <c r="A49" i="24"/>
  <c r="AD47" i="24"/>
  <c r="T47" i="24"/>
  <c r="S47" i="24"/>
  <c r="B47" i="24"/>
  <c r="A47" i="24"/>
  <c r="AF45" i="24"/>
  <c r="T45" i="24" s="1"/>
  <c r="AE45" i="24"/>
  <c r="AD45" i="24"/>
  <c r="S45" i="24"/>
  <c r="B45" i="24"/>
  <c r="A45" i="24"/>
  <c r="AF43" i="24"/>
  <c r="AE43" i="24"/>
  <c r="T43" i="24" s="1"/>
  <c r="AD43" i="24"/>
  <c r="S43" i="24"/>
  <c r="B43" i="24"/>
  <c r="A43" i="24"/>
  <c r="AF41" i="24"/>
  <c r="AE41" i="24"/>
  <c r="AD41" i="24"/>
  <c r="T41" i="24" s="1"/>
  <c r="S41" i="24"/>
  <c r="B41" i="24"/>
  <c r="A41" i="24"/>
  <c r="AG39" i="24"/>
  <c r="AF39" i="24"/>
  <c r="AE39" i="24"/>
  <c r="AD39" i="24"/>
  <c r="T39" i="24" s="1"/>
  <c r="S39" i="24"/>
  <c r="B39" i="24"/>
  <c r="A39" i="24"/>
  <c r="AE37" i="24"/>
  <c r="AD37" i="24"/>
  <c r="T37" i="24"/>
  <c r="S37" i="24"/>
  <c r="B37" i="24"/>
  <c r="A37" i="24"/>
  <c r="AD35" i="24"/>
  <c r="T35" i="24"/>
  <c r="S35" i="24"/>
  <c r="B35" i="24"/>
  <c r="A35" i="24"/>
  <c r="AD28" i="24"/>
  <c r="T28" i="24"/>
  <c r="S28" i="24"/>
  <c r="B28" i="24"/>
  <c r="A28" i="24"/>
  <c r="AD26" i="24"/>
  <c r="T26" i="24"/>
  <c r="S26" i="24"/>
  <c r="B26" i="24"/>
  <c r="A26" i="24"/>
  <c r="AD24" i="24"/>
  <c r="T24" i="24" s="1"/>
  <c r="S24" i="24"/>
  <c r="B24" i="24"/>
  <c r="A24" i="24"/>
  <c r="AE22" i="24"/>
  <c r="AD22" i="24"/>
  <c r="T22" i="24"/>
  <c r="S22" i="24"/>
  <c r="B22" i="24"/>
  <c r="A22" i="24"/>
  <c r="AE20" i="24"/>
  <c r="AD20" i="24"/>
  <c r="T20" i="24" s="1"/>
  <c r="S20" i="24"/>
  <c r="B20" i="24"/>
  <c r="A20" i="24"/>
  <c r="AF18" i="24"/>
  <c r="AE18" i="24"/>
  <c r="AD18" i="24"/>
  <c r="T18" i="24"/>
  <c r="S18" i="24"/>
  <c r="B18" i="24"/>
  <c r="A18" i="24"/>
  <c r="S12" i="24"/>
  <c r="AD12" i="24" s="1"/>
  <c r="T12" i="24" s="1"/>
  <c r="B12" i="24"/>
  <c r="A12" i="24"/>
  <c r="AD11" i="24"/>
  <c r="T11" i="24"/>
  <c r="S11" i="24"/>
  <c r="B11" i="24"/>
  <c r="A11" i="24"/>
  <c r="AD10" i="24"/>
  <c r="T10" i="24" s="1"/>
  <c r="S10" i="24"/>
  <c r="B10" i="24"/>
  <c r="A10" i="24"/>
  <c r="S9" i="24"/>
  <c r="AD9" i="24" s="1"/>
  <c r="T9" i="24" s="1"/>
  <c r="B9" i="24"/>
  <c r="A9" i="24"/>
  <c r="S8" i="24"/>
  <c r="AD8" i="24" s="1"/>
  <c r="T8" i="24" s="1"/>
  <c r="B8" i="24"/>
  <c r="A8" i="24"/>
  <c r="AD7" i="24"/>
  <c r="T7" i="24"/>
  <c r="S7" i="24"/>
  <c r="B7" i="24"/>
  <c r="A7" i="24"/>
  <c r="AD6" i="24"/>
  <c r="T6" i="24" s="1"/>
  <c r="S6" i="24"/>
  <c r="B6" i="24"/>
  <c r="A6" i="24"/>
  <c r="AD73" i="23"/>
  <c r="S73" i="23"/>
  <c r="AE90" i="23" s="1"/>
  <c r="B73" i="23"/>
  <c r="A73" i="23"/>
  <c r="S72" i="23"/>
  <c r="AD72" i="23" s="1"/>
  <c r="T72" i="23" s="1"/>
  <c r="B72" i="23"/>
  <c r="A72" i="23"/>
  <c r="C76" i="23"/>
  <c r="AD64" i="23"/>
  <c r="T64" i="23" s="1"/>
  <c r="S64" i="23"/>
  <c r="B64" i="23"/>
  <c r="A64" i="23"/>
  <c r="AD61" i="23"/>
  <c r="S61" i="23"/>
  <c r="AD90" i="23" s="1"/>
  <c r="AH90" i="23" s="1"/>
  <c r="B61" i="23"/>
  <c r="A61" i="23"/>
  <c r="AD59" i="23"/>
  <c r="T59" i="23"/>
  <c r="S59" i="23"/>
  <c r="B59" i="23"/>
  <c r="A59" i="23"/>
  <c r="AD57" i="23"/>
  <c r="T57" i="23" s="1"/>
  <c r="S57" i="23"/>
  <c r="B57" i="23"/>
  <c r="A57" i="23"/>
  <c r="AD55" i="23"/>
  <c r="T55" i="23" s="1"/>
  <c r="S55" i="23"/>
  <c r="B55" i="23"/>
  <c r="A55" i="23"/>
  <c r="AE53" i="23"/>
  <c r="AD53" i="23"/>
  <c r="T53" i="23"/>
  <c r="S53" i="23"/>
  <c r="B53" i="23"/>
  <c r="A53" i="23"/>
  <c r="AE51" i="23"/>
  <c r="AD51" i="23"/>
  <c r="T51" i="23" s="1"/>
  <c r="S51" i="23"/>
  <c r="B51" i="23"/>
  <c r="A51" i="23"/>
  <c r="AD49" i="23"/>
  <c r="T49" i="23"/>
  <c r="S49" i="23"/>
  <c r="B49" i="23"/>
  <c r="A49" i="23"/>
  <c r="AD47" i="23"/>
  <c r="T47" i="23"/>
  <c r="S47" i="23"/>
  <c r="B47" i="23"/>
  <c r="A47" i="23"/>
  <c r="AF45" i="23"/>
  <c r="T45" i="23" s="1"/>
  <c r="AE45" i="23"/>
  <c r="AD45" i="23"/>
  <c r="S45" i="23"/>
  <c r="B45" i="23"/>
  <c r="A45" i="23"/>
  <c r="AF43" i="23"/>
  <c r="AE43" i="23"/>
  <c r="AD43" i="23"/>
  <c r="T43" i="23" s="1"/>
  <c r="S43" i="23"/>
  <c r="B43" i="23"/>
  <c r="A43" i="23"/>
  <c r="AF41" i="23"/>
  <c r="AE41" i="23"/>
  <c r="AD41" i="23"/>
  <c r="T41" i="23" s="1"/>
  <c r="S41" i="23"/>
  <c r="B41" i="23"/>
  <c r="A41" i="23"/>
  <c r="AG39" i="23"/>
  <c r="AF39" i="23"/>
  <c r="AE39" i="23"/>
  <c r="AD39" i="23"/>
  <c r="T39" i="23" s="1"/>
  <c r="S39" i="23"/>
  <c r="B39" i="23"/>
  <c r="A39" i="23"/>
  <c r="AE37" i="23"/>
  <c r="AD37" i="23"/>
  <c r="T37" i="23"/>
  <c r="S37" i="23"/>
  <c r="B37" i="23"/>
  <c r="A37" i="23"/>
  <c r="AD35" i="23"/>
  <c r="T35" i="23"/>
  <c r="S35" i="23"/>
  <c r="B35" i="23"/>
  <c r="A35" i="23"/>
  <c r="AD28" i="23"/>
  <c r="T28" i="23"/>
  <c r="S28" i="23"/>
  <c r="B28" i="23"/>
  <c r="A28" i="23"/>
  <c r="AD26" i="23"/>
  <c r="T26" i="23"/>
  <c r="S26" i="23"/>
  <c r="B26" i="23"/>
  <c r="A26" i="23"/>
  <c r="AD24" i="23"/>
  <c r="T24" i="23" s="1"/>
  <c r="S24" i="23"/>
  <c r="B24" i="23"/>
  <c r="A24" i="23"/>
  <c r="AE22" i="23"/>
  <c r="AD22" i="23"/>
  <c r="T22" i="23"/>
  <c r="S22" i="23"/>
  <c r="B22" i="23"/>
  <c r="A22" i="23"/>
  <c r="AE20" i="23"/>
  <c r="AD20" i="23"/>
  <c r="T20" i="23" s="1"/>
  <c r="S20" i="23"/>
  <c r="B20" i="23"/>
  <c r="A20" i="23"/>
  <c r="AF18" i="23"/>
  <c r="AE18" i="23"/>
  <c r="AD18" i="23"/>
  <c r="T18" i="23"/>
  <c r="S18" i="23"/>
  <c r="B18" i="23"/>
  <c r="A18" i="23"/>
  <c r="S12" i="23"/>
  <c r="AD12" i="23" s="1"/>
  <c r="T12" i="23" s="1"/>
  <c r="B12" i="23"/>
  <c r="A12" i="23"/>
  <c r="AD11" i="23"/>
  <c r="T11" i="23"/>
  <c r="S11" i="23"/>
  <c r="B11" i="23"/>
  <c r="A11" i="23"/>
  <c r="AD10" i="23"/>
  <c r="T10" i="23" s="1"/>
  <c r="S10" i="23"/>
  <c r="B10" i="23"/>
  <c r="A10" i="23"/>
  <c r="S9" i="23"/>
  <c r="AD9" i="23" s="1"/>
  <c r="T9" i="23" s="1"/>
  <c r="B9" i="23"/>
  <c r="A9" i="23"/>
  <c r="S8" i="23"/>
  <c r="AD8" i="23" s="1"/>
  <c r="T8" i="23" s="1"/>
  <c r="B8" i="23"/>
  <c r="A8" i="23"/>
  <c r="AD7" i="23"/>
  <c r="T7" i="23"/>
  <c r="S7" i="23"/>
  <c r="B7" i="23"/>
  <c r="A7" i="23"/>
  <c r="AD6" i="23"/>
  <c r="T6" i="23" s="1"/>
  <c r="C13" i="23" s="1"/>
  <c r="S6" i="23"/>
  <c r="B6" i="23"/>
  <c r="A6" i="23"/>
  <c r="AD73" i="22"/>
  <c r="S73" i="22"/>
  <c r="AE90" i="22" s="1"/>
  <c r="B73" i="22"/>
  <c r="A73" i="22"/>
  <c r="S72" i="22"/>
  <c r="AD72" i="22" s="1"/>
  <c r="T72" i="22" s="1"/>
  <c r="B72" i="22"/>
  <c r="A72" i="22"/>
  <c r="C76" i="22"/>
  <c r="AD64" i="22"/>
  <c r="T64" i="22"/>
  <c r="S64" i="22"/>
  <c r="B64" i="22"/>
  <c r="A64" i="22"/>
  <c r="AD61" i="22"/>
  <c r="S61" i="22"/>
  <c r="AD90" i="22" s="1"/>
  <c r="B61" i="22"/>
  <c r="A61" i="22"/>
  <c r="AD59" i="22"/>
  <c r="T59" i="22"/>
  <c r="S59" i="22"/>
  <c r="B59" i="22"/>
  <c r="A59" i="22"/>
  <c r="AD57" i="22"/>
  <c r="T57" i="22" s="1"/>
  <c r="S57" i="22"/>
  <c r="B57" i="22"/>
  <c r="A57" i="22"/>
  <c r="AD55" i="22"/>
  <c r="T55" i="22"/>
  <c r="S55" i="22"/>
  <c r="B55" i="22"/>
  <c r="A55" i="22"/>
  <c r="AE53" i="22"/>
  <c r="AD53" i="22"/>
  <c r="T53" i="22"/>
  <c r="S53" i="22"/>
  <c r="B53" i="22"/>
  <c r="A53" i="22"/>
  <c r="AE51" i="22"/>
  <c r="T51" i="22" s="1"/>
  <c r="AD51" i="22"/>
  <c r="S51" i="22"/>
  <c r="B51" i="22"/>
  <c r="A51" i="22"/>
  <c r="AD49" i="22"/>
  <c r="T49" i="22"/>
  <c r="S49" i="22"/>
  <c r="B49" i="22"/>
  <c r="A49" i="22"/>
  <c r="AD47" i="22"/>
  <c r="T47" i="22"/>
  <c r="S47" i="22"/>
  <c r="B47" i="22"/>
  <c r="A47" i="22"/>
  <c r="AF45" i="22"/>
  <c r="T45" i="22" s="1"/>
  <c r="AE45" i="22"/>
  <c r="AD45" i="22"/>
  <c r="S45" i="22"/>
  <c r="B45" i="22"/>
  <c r="A45" i="22"/>
  <c r="AF43" i="22"/>
  <c r="AE43" i="22"/>
  <c r="T43" i="22" s="1"/>
  <c r="AD43" i="22"/>
  <c r="S43" i="22"/>
  <c r="B43" i="22"/>
  <c r="A43" i="22"/>
  <c r="AF41" i="22"/>
  <c r="AE41" i="22"/>
  <c r="AD41" i="22"/>
  <c r="T41" i="22" s="1"/>
  <c r="S41" i="22"/>
  <c r="B41" i="22"/>
  <c r="A41" i="22"/>
  <c r="AG39" i="22"/>
  <c r="AF39" i="22"/>
  <c r="AE39" i="22"/>
  <c r="AD39" i="22"/>
  <c r="T39" i="22" s="1"/>
  <c r="S39" i="22"/>
  <c r="B39" i="22"/>
  <c r="A39" i="22"/>
  <c r="AE37" i="22"/>
  <c r="AD37" i="22"/>
  <c r="T37" i="22"/>
  <c r="S37" i="22"/>
  <c r="B37" i="22"/>
  <c r="A37" i="22"/>
  <c r="AD35" i="22"/>
  <c r="T35" i="22"/>
  <c r="S35" i="22"/>
  <c r="B35" i="22"/>
  <c r="A35" i="22"/>
  <c r="AD28" i="22"/>
  <c r="T28" i="22"/>
  <c r="S28" i="22"/>
  <c r="B28" i="22"/>
  <c r="A28" i="22"/>
  <c r="AD26" i="22"/>
  <c r="T26" i="22"/>
  <c r="S26" i="22"/>
  <c r="B26" i="22"/>
  <c r="A26" i="22"/>
  <c r="AD24" i="22"/>
  <c r="T24" i="22" s="1"/>
  <c r="S24" i="22"/>
  <c r="B24" i="22"/>
  <c r="A24" i="22"/>
  <c r="AE22" i="22"/>
  <c r="AD22" i="22"/>
  <c r="T22" i="22"/>
  <c r="S22" i="22"/>
  <c r="B22" i="22"/>
  <c r="A22" i="22"/>
  <c r="AE20" i="22"/>
  <c r="AD20" i="22"/>
  <c r="T20" i="22" s="1"/>
  <c r="S20" i="22"/>
  <c r="B20" i="22"/>
  <c r="A20" i="22"/>
  <c r="AF18" i="22"/>
  <c r="AE18" i="22"/>
  <c r="AD18" i="22"/>
  <c r="T18" i="22"/>
  <c r="S18" i="22"/>
  <c r="B18" i="22"/>
  <c r="A18" i="22"/>
  <c r="S12" i="22"/>
  <c r="AD12" i="22" s="1"/>
  <c r="T12" i="22" s="1"/>
  <c r="B12" i="22"/>
  <c r="A12" i="22"/>
  <c r="AD11" i="22"/>
  <c r="T11" i="22"/>
  <c r="S11" i="22"/>
  <c r="B11" i="22"/>
  <c r="A11" i="22"/>
  <c r="AD10" i="22"/>
  <c r="T10" i="22" s="1"/>
  <c r="S10" i="22"/>
  <c r="B10" i="22"/>
  <c r="A10" i="22"/>
  <c r="S9" i="22"/>
  <c r="AD9" i="22" s="1"/>
  <c r="T9" i="22" s="1"/>
  <c r="B9" i="22"/>
  <c r="A9" i="22"/>
  <c r="S8" i="22"/>
  <c r="AD8" i="22" s="1"/>
  <c r="T8" i="22" s="1"/>
  <c r="B8" i="22"/>
  <c r="A8" i="22"/>
  <c r="AD7" i="22"/>
  <c r="T7" i="22"/>
  <c r="S7" i="22"/>
  <c r="B7" i="22"/>
  <c r="A7" i="22"/>
  <c r="AD6" i="22"/>
  <c r="T6" i="22" s="1"/>
  <c r="S6" i="22"/>
  <c r="B6" i="22"/>
  <c r="A6" i="22"/>
  <c r="AD73" i="21"/>
  <c r="S73" i="21"/>
  <c r="AE90" i="21" s="1"/>
  <c r="B73" i="21"/>
  <c r="A73" i="21"/>
  <c r="S72" i="21"/>
  <c r="AD72" i="21" s="1"/>
  <c r="T72" i="21" s="1"/>
  <c r="B72" i="21"/>
  <c r="A72" i="21"/>
  <c r="C76" i="21"/>
  <c r="AD64" i="21"/>
  <c r="T64" i="21" s="1"/>
  <c r="S64" i="21"/>
  <c r="B64" i="21"/>
  <c r="A64" i="21"/>
  <c r="AD61" i="21"/>
  <c r="S61" i="21"/>
  <c r="AD90" i="21" s="1"/>
  <c r="AH90" i="21" s="1"/>
  <c r="B61" i="21"/>
  <c r="A61" i="21"/>
  <c r="AD59" i="21"/>
  <c r="T59" i="21"/>
  <c r="S59" i="21"/>
  <c r="B59" i="21"/>
  <c r="A59" i="21"/>
  <c r="AD57" i="21"/>
  <c r="T57" i="21" s="1"/>
  <c r="S57" i="21"/>
  <c r="B57" i="21"/>
  <c r="A57" i="21"/>
  <c r="AD55" i="21"/>
  <c r="T55" i="21" s="1"/>
  <c r="S55" i="21"/>
  <c r="B55" i="21"/>
  <c r="A55" i="21"/>
  <c r="AE53" i="21"/>
  <c r="AD53" i="21"/>
  <c r="T53" i="21"/>
  <c r="S53" i="21"/>
  <c r="B53" i="21"/>
  <c r="A53" i="21"/>
  <c r="AE51" i="21"/>
  <c r="AD51" i="21"/>
  <c r="T51" i="21" s="1"/>
  <c r="S51" i="21"/>
  <c r="B51" i="21"/>
  <c r="A51" i="21"/>
  <c r="AD49" i="21"/>
  <c r="T49" i="21"/>
  <c r="S49" i="21"/>
  <c r="B49" i="21"/>
  <c r="A49" i="21"/>
  <c r="AD47" i="21"/>
  <c r="T47" i="21"/>
  <c r="S47" i="21"/>
  <c r="B47" i="21"/>
  <c r="A47" i="21"/>
  <c r="AF45" i="21"/>
  <c r="T45" i="21" s="1"/>
  <c r="AE45" i="21"/>
  <c r="AD45" i="21"/>
  <c r="S45" i="21"/>
  <c r="B45" i="21"/>
  <c r="A45" i="21"/>
  <c r="AF43" i="21"/>
  <c r="AE43" i="21"/>
  <c r="AD43" i="21"/>
  <c r="T43" i="21" s="1"/>
  <c r="S43" i="21"/>
  <c r="B43" i="21"/>
  <c r="A43" i="21"/>
  <c r="AF41" i="21"/>
  <c r="AE41" i="21"/>
  <c r="AD41" i="21"/>
  <c r="T41" i="21" s="1"/>
  <c r="S41" i="21"/>
  <c r="B41" i="21"/>
  <c r="A41" i="21"/>
  <c r="AG39" i="21"/>
  <c r="AF39" i="21"/>
  <c r="AE39" i="21"/>
  <c r="AD39" i="21"/>
  <c r="T39" i="21" s="1"/>
  <c r="S39" i="21"/>
  <c r="B39" i="21"/>
  <c r="A39" i="21"/>
  <c r="AE37" i="21"/>
  <c r="AD37" i="21"/>
  <c r="T37" i="21"/>
  <c r="S37" i="21"/>
  <c r="B37" i="21"/>
  <c r="A37" i="21"/>
  <c r="AD35" i="21"/>
  <c r="T35" i="21"/>
  <c r="S35" i="21"/>
  <c r="B35" i="21"/>
  <c r="A35" i="21"/>
  <c r="AD28" i="21"/>
  <c r="T28" i="21"/>
  <c r="S28" i="21"/>
  <c r="B28" i="21"/>
  <c r="A28" i="21"/>
  <c r="AD26" i="21"/>
  <c r="T26" i="21"/>
  <c r="S26" i="21"/>
  <c r="B26" i="21"/>
  <c r="A26" i="21"/>
  <c r="AD24" i="21"/>
  <c r="T24" i="21" s="1"/>
  <c r="S24" i="21"/>
  <c r="B24" i="21"/>
  <c r="A24" i="21"/>
  <c r="AE22" i="21"/>
  <c r="AD22" i="21"/>
  <c r="T22" i="21"/>
  <c r="S22" i="21"/>
  <c r="B22" i="21"/>
  <c r="A22" i="21"/>
  <c r="AE20" i="21"/>
  <c r="AD20" i="21"/>
  <c r="T20" i="21" s="1"/>
  <c r="S20" i="21"/>
  <c r="B20" i="21"/>
  <c r="A20" i="21"/>
  <c r="AF18" i="21"/>
  <c r="AE18" i="21"/>
  <c r="AD18" i="21"/>
  <c r="T18" i="21"/>
  <c r="S18" i="21"/>
  <c r="B18" i="21"/>
  <c r="A18" i="21"/>
  <c r="S12" i="21"/>
  <c r="AD12" i="21" s="1"/>
  <c r="T12" i="21" s="1"/>
  <c r="B12" i="21"/>
  <c r="A12" i="21"/>
  <c r="AD11" i="21"/>
  <c r="T11" i="21"/>
  <c r="S11" i="21"/>
  <c r="B11" i="21"/>
  <c r="A11" i="21"/>
  <c r="AD10" i="21"/>
  <c r="T10" i="21" s="1"/>
  <c r="S10" i="21"/>
  <c r="B10" i="21"/>
  <c r="A10" i="21"/>
  <c r="S9" i="21"/>
  <c r="AD9" i="21" s="1"/>
  <c r="T9" i="21" s="1"/>
  <c r="B9" i="21"/>
  <c r="A9" i="21"/>
  <c r="S8" i="21"/>
  <c r="AD8" i="21" s="1"/>
  <c r="T8" i="21" s="1"/>
  <c r="B8" i="21"/>
  <c r="A8" i="21"/>
  <c r="AD7" i="21"/>
  <c r="T7" i="21"/>
  <c r="S7" i="21"/>
  <c r="B7" i="21"/>
  <c r="A7" i="21"/>
  <c r="AD6" i="21"/>
  <c r="T6" i="21" s="1"/>
  <c r="C13" i="21" s="1"/>
  <c r="S6" i="21"/>
  <c r="B6" i="21"/>
  <c r="A6" i="21"/>
  <c r="AD73" i="20"/>
  <c r="S73" i="20"/>
  <c r="AE90" i="20" s="1"/>
  <c r="B73" i="20"/>
  <c r="A73" i="20"/>
  <c r="S72" i="20"/>
  <c r="AD72" i="20" s="1"/>
  <c r="T72" i="20" s="1"/>
  <c r="B72" i="20"/>
  <c r="A72" i="20"/>
  <c r="C76" i="20"/>
  <c r="AD64" i="20"/>
  <c r="T64" i="20" s="1"/>
  <c r="S64" i="20"/>
  <c r="B64" i="20"/>
  <c r="A64" i="20"/>
  <c r="AD61" i="20"/>
  <c r="S61" i="20"/>
  <c r="AD90" i="20" s="1"/>
  <c r="AH90" i="20" s="1"/>
  <c r="B61" i="20"/>
  <c r="A61" i="20"/>
  <c r="AD59" i="20"/>
  <c r="T59" i="20"/>
  <c r="S59" i="20"/>
  <c r="B59" i="20"/>
  <c r="A59" i="20"/>
  <c r="AD57" i="20"/>
  <c r="T57" i="20" s="1"/>
  <c r="S57" i="20"/>
  <c r="B57" i="20"/>
  <c r="A57" i="20"/>
  <c r="AD55" i="20"/>
  <c r="T55" i="20" s="1"/>
  <c r="S55" i="20"/>
  <c r="B55" i="20"/>
  <c r="A55" i="20"/>
  <c r="AE53" i="20"/>
  <c r="AD53" i="20"/>
  <c r="T53" i="20"/>
  <c r="S53" i="20"/>
  <c r="B53" i="20"/>
  <c r="A53" i="20"/>
  <c r="AE51" i="20"/>
  <c r="AD51" i="20"/>
  <c r="T51" i="20" s="1"/>
  <c r="S51" i="20"/>
  <c r="B51" i="20"/>
  <c r="A51" i="20"/>
  <c r="AD49" i="20"/>
  <c r="T49" i="20"/>
  <c r="S49" i="20"/>
  <c r="B49" i="20"/>
  <c r="A49" i="20"/>
  <c r="AD47" i="20"/>
  <c r="T47" i="20"/>
  <c r="S47" i="20"/>
  <c r="B47" i="20"/>
  <c r="A47" i="20"/>
  <c r="AF45" i="20"/>
  <c r="T45" i="20" s="1"/>
  <c r="AE45" i="20"/>
  <c r="AD45" i="20"/>
  <c r="S45" i="20"/>
  <c r="B45" i="20"/>
  <c r="A45" i="20"/>
  <c r="AF43" i="20"/>
  <c r="AE43" i="20"/>
  <c r="AD43" i="20"/>
  <c r="T43" i="20" s="1"/>
  <c r="S43" i="20"/>
  <c r="B43" i="20"/>
  <c r="A43" i="20"/>
  <c r="AF41" i="20"/>
  <c r="AE41" i="20"/>
  <c r="AD41" i="20"/>
  <c r="T41" i="20" s="1"/>
  <c r="S41" i="20"/>
  <c r="B41" i="20"/>
  <c r="A41" i="20"/>
  <c r="AG39" i="20"/>
  <c r="AF39" i="20"/>
  <c r="AE39" i="20"/>
  <c r="AD39" i="20"/>
  <c r="T39" i="20" s="1"/>
  <c r="S39" i="20"/>
  <c r="B39" i="20"/>
  <c r="A39" i="20"/>
  <c r="AE37" i="20"/>
  <c r="AD37" i="20"/>
  <c r="T37" i="20"/>
  <c r="S37" i="20"/>
  <c r="B37" i="20"/>
  <c r="A37" i="20"/>
  <c r="AD35" i="20"/>
  <c r="T35" i="20"/>
  <c r="S35" i="20"/>
  <c r="B35" i="20"/>
  <c r="A35" i="20"/>
  <c r="AD28" i="20"/>
  <c r="T28" i="20"/>
  <c r="S28" i="20"/>
  <c r="B28" i="20"/>
  <c r="A28" i="20"/>
  <c r="AD26" i="20"/>
  <c r="T26" i="20"/>
  <c r="S26" i="20"/>
  <c r="B26" i="20"/>
  <c r="A26" i="20"/>
  <c r="AD24" i="20"/>
  <c r="T24" i="20"/>
  <c r="S24" i="20"/>
  <c r="B24" i="20"/>
  <c r="A24" i="20"/>
  <c r="AE22" i="20"/>
  <c r="T22" i="20" s="1"/>
  <c r="AD22" i="20"/>
  <c r="S22" i="20"/>
  <c r="B22" i="20"/>
  <c r="A22" i="20"/>
  <c r="AE20" i="20"/>
  <c r="AD20" i="20"/>
  <c r="T20" i="20"/>
  <c r="S20" i="20"/>
  <c r="B20" i="20"/>
  <c r="A20" i="20"/>
  <c r="AF18" i="20"/>
  <c r="T18" i="20" s="1"/>
  <c r="AE18" i="20"/>
  <c r="AD18" i="20"/>
  <c r="S18" i="20"/>
  <c r="B18" i="20"/>
  <c r="A18" i="20"/>
  <c r="S12" i="20"/>
  <c r="AD12" i="20" s="1"/>
  <c r="T12" i="20" s="1"/>
  <c r="B12" i="20"/>
  <c r="A12" i="20"/>
  <c r="S11" i="20"/>
  <c r="AD11" i="20" s="1"/>
  <c r="T11" i="20" s="1"/>
  <c r="B11" i="20"/>
  <c r="A11" i="20"/>
  <c r="AD10" i="20"/>
  <c r="T10" i="20"/>
  <c r="S10" i="20"/>
  <c r="B10" i="20"/>
  <c r="A10" i="20"/>
  <c r="AD9" i="20"/>
  <c r="T9" i="20" s="1"/>
  <c r="S9" i="20"/>
  <c r="B9" i="20"/>
  <c r="A9" i="20"/>
  <c r="S8" i="20"/>
  <c r="AD8" i="20" s="1"/>
  <c r="T8" i="20" s="1"/>
  <c r="B8" i="20"/>
  <c r="A8" i="20"/>
  <c r="S7" i="20"/>
  <c r="AD7" i="20" s="1"/>
  <c r="T7" i="20" s="1"/>
  <c r="B7" i="20"/>
  <c r="A7" i="20"/>
  <c r="AD6" i="20"/>
  <c r="T6" i="20"/>
  <c r="S6" i="20"/>
  <c r="B6" i="20"/>
  <c r="A6" i="20"/>
  <c r="AD73" i="19"/>
  <c r="S73" i="19"/>
  <c r="AE90" i="19" s="1"/>
  <c r="B73" i="19"/>
  <c r="A73" i="19"/>
  <c r="S72" i="19"/>
  <c r="AD72" i="19" s="1"/>
  <c r="T72" i="19" s="1"/>
  <c r="B72" i="19"/>
  <c r="A72" i="19"/>
  <c r="C76" i="19"/>
  <c r="AD64" i="19"/>
  <c r="T64" i="19" s="1"/>
  <c r="S64" i="19"/>
  <c r="B64" i="19"/>
  <c r="A64" i="19"/>
  <c r="AD61" i="19"/>
  <c r="S61" i="19"/>
  <c r="AD90" i="19" s="1"/>
  <c r="AH90" i="19" s="1"/>
  <c r="B61" i="19"/>
  <c r="A61" i="19"/>
  <c r="AD59" i="19"/>
  <c r="T59" i="19"/>
  <c r="S59" i="19"/>
  <c r="B59" i="19"/>
  <c r="A59" i="19"/>
  <c r="AD57" i="19"/>
  <c r="T57" i="19" s="1"/>
  <c r="S57" i="19"/>
  <c r="B57" i="19"/>
  <c r="A57" i="19"/>
  <c r="AD55" i="19"/>
  <c r="T55" i="19" s="1"/>
  <c r="S55" i="19"/>
  <c r="B55" i="19"/>
  <c r="A55" i="19"/>
  <c r="AE53" i="19"/>
  <c r="AD53" i="19"/>
  <c r="T53" i="19"/>
  <c r="S53" i="19"/>
  <c r="B53" i="19"/>
  <c r="A53" i="19"/>
  <c r="AE51" i="19"/>
  <c r="AD51" i="19"/>
  <c r="T51" i="19" s="1"/>
  <c r="S51" i="19"/>
  <c r="B51" i="19"/>
  <c r="A51" i="19"/>
  <c r="AD49" i="19"/>
  <c r="T49" i="19"/>
  <c r="S49" i="19"/>
  <c r="B49" i="19"/>
  <c r="A49" i="19"/>
  <c r="AD47" i="19"/>
  <c r="T47" i="19"/>
  <c r="S47" i="19"/>
  <c r="B47" i="19"/>
  <c r="A47" i="19"/>
  <c r="AF45" i="19"/>
  <c r="T45" i="19" s="1"/>
  <c r="AE45" i="19"/>
  <c r="AD45" i="19"/>
  <c r="S45" i="19"/>
  <c r="B45" i="19"/>
  <c r="A45" i="19"/>
  <c r="AF43" i="19"/>
  <c r="AE43" i="19"/>
  <c r="AD43" i="19"/>
  <c r="T43" i="19" s="1"/>
  <c r="S43" i="19"/>
  <c r="B43" i="19"/>
  <c r="A43" i="19"/>
  <c r="AF41" i="19"/>
  <c r="AE41" i="19"/>
  <c r="AD41" i="19"/>
  <c r="T41" i="19" s="1"/>
  <c r="S41" i="19"/>
  <c r="B41" i="19"/>
  <c r="A41" i="19"/>
  <c r="AG39" i="19"/>
  <c r="AF39" i="19"/>
  <c r="AE39" i="19"/>
  <c r="AD39" i="19"/>
  <c r="T39" i="19" s="1"/>
  <c r="S39" i="19"/>
  <c r="B39" i="19"/>
  <c r="A39" i="19"/>
  <c r="AE37" i="19"/>
  <c r="AD37" i="19"/>
  <c r="T37" i="19"/>
  <c r="S37" i="19"/>
  <c r="B37" i="19"/>
  <c r="A37" i="19"/>
  <c r="AD35" i="19"/>
  <c r="T35" i="19"/>
  <c r="S35" i="19"/>
  <c r="B35" i="19"/>
  <c r="A35" i="19"/>
  <c r="AD28" i="19"/>
  <c r="T28" i="19"/>
  <c r="S28" i="19"/>
  <c r="B28" i="19"/>
  <c r="A28" i="19"/>
  <c r="AD26" i="19"/>
  <c r="T26" i="19"/>
  <c r="S26" i="19"/>
  <c r="B26" i="19"/>
  <c r="A26" i="19"/>
  <c r="AD24" i="19"/>
  <c r="T24" i="19"/>
  <c r="S24" i="19"/>
  <c r="B24" i="19"/>
  <c r="A24" i="19"/>
  <c r="AE22" i="19"/>
  <c r="T22" i="19" s="1"/>
  <c r="AD22" i="19"/>
  <c r="S22" i="19"/>
  <c r="B22" i="19"/>
  <c r="A22" i="19"/>
  <c r="AE20" i="19"/>
  <c r="AD20" i="19"/>
  <c r="T20" i="19"/>
  <c r="S20" i="19"/>
  <c r="B20" i="19"/>
  <c r="A20" i="19"/>
  <c r="AF18" i="19"/>
  <c r="T18" i="19" s="1"/>
  <c r="AE18" i="19"/>
  <c r="AD18" i="19"/>
  <c r="S18" i="19"/>
  <c r="B18" i="19"/>
  <c r="A18" i="19"/>
  <c r="S12" i="19"/>
  <c r="AD12" i="19" s="1"/>
  <c r="T12" i="19" s="1"/>
  <c r="B12" i="19"/>
  <c r="A12" i="19"/>
  <c r="S11" i="19"/>
  <c r="AD11" i="19" s="1"/>
  <c r="T11" i="19" s="1"/>
  <c r="B11" i="19"/>
  <c r="A11" i="19"/>
  <c r="AD10" i="19"/>
  <c r="T10" i="19"/>
  <c r="S10" i="19"/>
  <c r="B10" i="19"/>
  <c r="A10" i="19"/>
  <c r="AD9" i="19"/>
  <c r="T9" i="19" s="1"/>
  <c r="S9" i="19"/>
  <c r="B9" i="19"/>
  <c r="A9" i="19"/>
  <c r="S8" i="19"/>
  <c r="AD8" i="19" s="1"/>
  <c r="T8" i="19" s="1"/>
  <c r="B8" i="19"/>
  <c r="A8" i="19"/>
  <c r="S7" i="19"/>
  <c r="AD7" i="19" s="1"/>
  <c r="T7" i="19" s="1"/>
  <c r="B7" i="19"/>
  <c r="A7" i="19"/>
  <c r="AD6" i="19"/>
  <c r="T6" i="19"/>
  <c r="S6" i="19"/>
  <c r="B6" i="19"/>
  <c r="A6" i="19"/>
  <c r="AD73" i="18"/>
  <c r="S73" i="18"/>
  <c r="AE90" i="18" s="1"/>
  <c r="B73" i="18"/>
  <c r="A73" i="18"/>
  <c r="S72" i="18"/>
  <c r="AD72" i="18" s="1"/>
  <c r="T72" i="18" s="1"/>
  <c r="B72" i="18"/>
  <c r="A72" i="18"/>
  <c r="C76" i="18"/>
  <c r="AD64" i="18"/>
  <c r="T64" i="18" s="1"/>
  <c r="S64" i="18"/>
  <c r="B64" i="18"/>
  <c r="A64" i="18"/>
  <c r="AD61" i="18"/>
  <c r="S61" i="18"/>
  <c r="AD90" i="18" s="1"/>
  <c r="AH90" i="18" s="1"/>
  <c r="B61" i="18"/>
  <c r="A61" i="18"/>
  <c r="AD59" i="18"/>
  <c r="T59" i="18"/>
  <c r="S59" i="18"/>
  <c r="B59" i="18"/>
  <c r="A59" i="18"/>
  <c r="AD57" i="18"/>
  <c r="T57" i="18" s="1"/>
  <c r="S57" i="18"/>
  <c r="B57" i="18"/>
  <c r="A57" i="18"/>
  <c r="AD55" i="18"/>
  <c r="T55" i="18" s="1"/>
  <c r="S55" i="18"/>
  <c r="B55" i="18"/>
  <c r="A55" i="18"/>
  <c r="AE53" i="18"/>
  <c r="AD53" i="18"/>
  <c r="T53" i="18"/>
  <c r="S53" i="18"/>
  <c r="B53" i="18"/>
  <c r="A53" i="18"/>
  <c r="AE51" i="18"/>
  <c r="AD51" i="18"/>
  <c r="T51" i="18" s="1"/>
  <c r="S51" i="18"/>
  <c r="B51" i="18"/>
  <c r="A51" i="18"/>
  <c r="AD49" i="18"/>
  <c r="T49" i="18"/>
  <c r="S49" i="18"/>
  <c r="B49" i="18"/>
  <c r="A49" i="18"/>
  <c r="AD47" i="18"/>
  <c r="T47" i="18"/>
  <c r="S47" i="18"/>
  <c r="B47" i="18"/>
  <c r="A47" i="18"/>
  <c r="AF45" i="18"/>
  <c r="T45" i="18" s="1"/>
  <c r="AE45" i="18"/>
  <c r="AD45" i="18"/>
  <c r="S45" i="18"/>
  <c r="B45" i="18"/>
  <c r="A45" i="18"/>
  <c r="AF43" i="18"/>
  <c r="AE43" i="18"/>
  <c r="AD43" i="18"/>
  <c r="T43" i="18" s="1"/>
  <c r="S43" i="18"/>
  <c r="B43" i="18"/>
  <c r="A43" i="18"/>
  <c r="AF41" i="18"/>
  <c r="AE41" i="18"/>
  <c r="AD41" i="18"/>
  <c r="T41" i="18" s="1"/>
  <c r="S41" i="18"/>
  <c r="B41" i="18"/>
  <c r="A41" i="18"/>
  <c r="AG39" i="18"/>
  <c r="AF39" i="18"/>
  <c r="AE39" i="18"/>
  <c r="AD39" i="18"/>
  <c r="T39" i="18" s="1"/>
  <c r="S39" i="18"/>
  <c r="B39" i="18"/>
  <c r="A39" i="18"/>
  <c r="AE37" i="18"/>
  <c r="AD37" i="18"/>
  <c r="T37" i="18"/>
  <c r="S37" i="18"/>
  <c r="B37" i="18"/>
  <c r="A37" i="18"/>
  <c r="AD35" i="18"/>
  <c r="T35" i="18"/>
  <c r="S35" i="18"/>
  <c r="B35" i="18"/>
  <c r="A35" i="18"/>
  <c r="AD28" i="18"/>
  <c r="T28" i="18"/>
  <c r="S28" i="18"/>
  <c r="B28" i="18"/>
  <c r="A28" i="18"/>
  <c r="AD26" i="18"/>
  <c r="T26" i="18"/>
  <c r="S26" i="18"/>
  <c r="B26" i="18"/>
  <c r="A26" i="18"/>
  <c r="AD24" i="18"/>
  <c r="T24" i="18"/>
  <c r="S24" i="18"/>
  <c r="B24" i="18"/>
  <c r="A24" i="18"/>
  <c r="AE22" i="18"/>
  <c r="T22" i="18" s="1"/>
  <c r="AD22" i="18"/>
  <c r="S22" i="18"/>
  <c r="B22" i="18"/>
  <c r="A22" i="18"/>
  <c r="AE20" i="18"/>
  <c r="AD20" i="18"/>
  <c r="T20" i="18"/>
  <c r="S20" i="18"/>
  <c r="B20" i="18"/>
  <c r="A20" i="18"/>
  <c r="AF18" i="18"/>
  <c r="T18" i="18" s="1"/>
  <c r="AE18" i="18"/>
  <c r="AD18" i="18"/>
  <c r="S18" i="18"/>
  <c r="B18" i="18"/>
  <c r="A18" i="18"/>
  <c r="S12" i="18"/>
  <c r="AD12" i="18" s="1"/>
  <c r="T12" i="18" s="1"/>
  <c r="B12" i="18"/>
  <c r="A12" i="18"/>
  <c r="S11" i="18"/>
  <c r="AD11" i="18" s="1"/>
  <c r="T11" i="18" s="1"/>
  <c r="B11" i="18"/>
  <c r="A11" i="18"/>
  <c r="AD10" i="18"/>
  <c r="T10" i="18"/>
  <c r="S10" i="18"/>
  <c r="B10" i="18"/>
  <c r="A10" i="18"/>
  <c r="AD9" i="18"/>
  <c r="T9" i="18" s="1"/>
  <c r="S9" i="18"/>
  <c r="B9" i="18"/>
  <c r="A9" i="18"/>
  <c r="S8" i="18"/>
  <c r="AD8" i="18" s="1"/>
  <c r="T8" i="18" s="1"/>
  <c r="B8" i="18"/>
  <c r="A8" i="18"/>
  <c r="S7" i="18"/>
  <c r="AD7" i="18" s="1"/>
  <c r="T7" i="18" s="1"/>
  <c r="B7" i="18"/>
  <c r="A7" i="18"/>
  <c r="AD6" i="18"/>
  <c r="T6" i="18"/>
  <c r="S6" i="18"/>
  <c r="B6" i="18"/>
  <c r="A6" i="18"/>
  <c r="AD73" i="17"/>
  <c r="S73" i="17"/>
  <c r="AE90" i="17" s="1"/>
  <c r="B73" i="17"/>
  <c r="A73" i="17"/>
  <c r="S72" i="17"/>
  <c r="AD72" i="17" s="1"/>
  <c r="T72" i="17" s="1"/>
  <c r="B72" i="17"/>
  <c r="A72" i="17"/>
  <c r="C76" i="17"/>
  <c r="AD64" i="17"/>
  <c r="T64" i="17"/>
  <c r="S64" i="17"/>
  <c r="B64" i="17"/>
  <c r="A64" i="17"/>
  <c r="AD61" i="17"/>
  <c r="S61" i="17"/>
  <c r="AD90" i="17" s="1"/>
  <c r="B61" i="17"/>
  <c r="A61" i="17"/>
  <c r="AD59" i="17"/>
  <c r="T59" i="17"/>
  <c r="S59" i="17"/>
  <c r="B59" i="17"/>
  <c r="A59" i="17"/>
  <c r="AD57" i="17"/>
  <c r="T57" i="17" s="1"/>
  <c r="S57" i="17"/>
  <c r="B57" i="17"/>
  <c r="A57" i="17"/>
  <c r="AD55" i="17"/>
  <c r="T55" i="17"/>
  <c r="S55" i="17"/>
  <c r="B55" i="17"/>
  <c r="A55" i="17"/>
  <c r="AE53" i="17"/>
  <c r="AD53" i="17"/>
  <c r="T53" i="17"/>
  <c r="S53" i="17"/>
  <c r="B53" i="17"/>
  <c r="A53" i="17"/>
  <c r="AE51" i="17"/>
  <c r="T51" i="17" s="1"/>
  <c r="AD51" i="17"/>
  <c r="S51" i="17"/>
  <c r="B51" i="17"/>
  <c r="A51" i="17"/>
  <c r="AD49" i="17"/>
  <c r="T49" i="17"/>
  <c r="S49" i="17"/>
  <c r="B49" i="17"/>
  <c r="A49" i="17"/>
  <c r="AD47" i="17"/>
  <c r="T47" i="17"/>
  <c r="S47" i="17"/>
  <c r="B47" i="17"/>
  <c r="A47" i="17"/>
  <c r="AF45" i="17"/>
  <c r="T45" i="17" s="1"/>
  <c r="AE45" i="17"/>
  <c r="AD45" i="17"/>
  <c r="S45" i="17"/>
  <c r="B45" i="17"/>
  <c r="A45" i="17"/>
  <c r="AF43" i="17"/>
  <c r="AE43" i="17"/>
  <c r="T43" i="17" s="1"/>
  <c r="AD43" i="17"/>
  <c r="S43" i="17"/>
  <c r="B43" i="17"/>
  <c r="A43" i="17"/>
  <c r="AF41" i="17"/>
  <c r="AE41" i="17"/>
  <c r="AD41" i="17"/>
  <c r="T41" i="17" s="1"/>
  <c r="S41" i="17"/>
  <c r="B41" i="17"/>
  <c r="A41" i="17"/>
  <c r="AG39" i="17"/>
  <c r="AF39" i="17"/>
  <c r="AE39" i="17"/>
  <c r="AD39" i="17"/>
  <c r="T39" i="17" s="1"/>
  <c r="S39" i="17"/>
  <c r="B39" i="17"/>
  <c r="A39" i="17"/>
  <c r="AE37" i="17"/>
  <c r="AD37" i="17"/>
  <c r="T37" i="17"/>
  <c r="S37" i="17"/>
  <c r="B37" i="17"/>
  <c r="A37" i="17"/>
  <c r="AD35" i="17"/>
  <c r="T35" i="17"/>
  <c r="S35" i="17"/>
  <c r="B35" i="17"/>
  <c r="A35" i="17"/>
  <c r="AD28" i="17"/>
  <c r="T28" i="17"/>
  <c r="S28" i="17"/>
  <c r="B28" i="17"/>
  <c r="A28" i="17"/>
  <c r="AD26" i="17"/>
  <c r="T26" i="17"/>
  <c r="S26" i="17"/>
  <c r="B26" i="17"/>
  <c r="A26" i="17"/>
  <c r="AD24" i="17"/>
  <c r="T24" i="17" s="1"/>
  <c r="S24" i="17"/>
  <c r="B24" i="17"/>
  <c r="A24" i="17"/>
  <c r="AE22" i="17"/>
  <c r="AD22" i="17"/>
  <c r="T22" i="17"/>
  <c r="S22" i="17"/>
  <c r="B22" i="17"/>
  <c r="A22" i="17"/>
  <c r="AE20" i="17"/>
  <c r="AD20" i="17"/>
  <c r="T20" i="17" s="1"/>
  <c r="S20" i="17"/>
  <c r="B20" i="17"/>
  <c r="A20" i="17"/>
  <c r="AF18" i="17"/>
  <c r="AE18" i="17"/>
  <c r="AD18" i="17"/>
  <c r="T18" i="17"/>
  <c r="S18" i="17"/>
  <c r="B18" i="17"/>
  <c r="A18" i="17"/>
  <c r="S12" i="17"/>
  <c r="AD12" i="17" s="1"/>
  <c r="T12" i="17" s="1"/>
  <c r="B12" i="17"/>
  <c r="A12" i="17"/>
  <c r="AD11" i="17"/>
  <c r="T11" i="17"/>
  <c r="S11" i="17"/>
  <c r="B11" i="17"/>
  <c r="A11" i="17"/>
  <c r="AD10" i="17"/>
  <c r="T10" i="17" s="1"/>
  <c r="S10" i="17"/>
  <c r="B10" i="17"/>
  <c r="A10" i="17"/>
  <c r="S9" i="17"/>
  <c r="AD9" i="17" s="1"/>
  <c r="T9" i="17" s="1"/>
  <c r="B9" i="17"/>
  <c r="A9" i="17"/>
  <c r="S8" i="17"/>
  <c r="AD8" i="17" s="1"/>
  <c r="T8" i="17" s="1"/>
  <c r="B8" i="17"/>
  <c r="A8" i="17"/>
  <c r="AD7" i="17"/>
  <c r="T7" i="17"/>
  <c r="S7" i="17"/>
  <c r="B7" i="17"/>
  <c r="A7" i="17"/>
  <c r="AD6" i="17"/>
  <c r="T6" i="17" s="1"/>
  <c r="S6" i="17"/>
  <c r="B6" i="17"/>
  <c r="A6" i="17"/>
  <c r="S72" i="5"/>
  <c r="B33" i="35"/>
  <c r="B30" i="35"/>
  <c r="B29" i="35"/>
  <c r="B28" i="35"/>
  <c r="B27" i="35"/>
  <c r="B23" i="35"/>
  <c r="B22" i="35"/>
  <c r="B21" i="35"/>
  <c r="B20" i="35"/>
  <c r="B18" i="35"/>
  <c r="B17" i="35"/>
  <c r="B16" i="35"/>
  <c r="B13" i="35"/>
  <c r="B12" i="35"/>
  <c r="B11" i="35"/>
  <c r="B10" i="35"/>
  <c r="B9" i="35"/>
  <c r="B8" i="35"/>
  <c r="U76" i="31" l="1"/>
  <c r="AD84" i="31"/>
  <c r="C30" i="31"/>
  <c r="C66" i="31"/>
  <c r="C13" i="31"/>
  <c r="T73" i="31"/>
  <c r="T61" i="31"/>
  <c r="AD82" i="30"/>
  <c r="U30" i="30"/>
  <c r="AD81" i="30"/>
  <c r="U13" i="30"/>
  <c r="C66" i="30"/>
  <c r="T73" i="30"/>
  <c r="T61" i="30"/>
  <c r="U76" i="30"/>
  <c r="AD84" i="30"/>
  <c r="AD84" i="29"/>
  <c r="U76" i="29"/>
  <c r="C13" i="29"/>
  <c r="C30" i="29"/>
  <c r="AH90" i="29"/>
  <c r="C13" i="28"/>
  <c r="T73" i="28"/>
  <c r="T61" i="28"/>
  <c r="C66" i="28" s="1"/>
  <c r="AD82" i="28"/>
  <c r="U30" i="28"/>
  <c r="U76" i="28"/>
  <c r="AD84" i="28"/>
  <c r="AD81" i="27"/>
  <c r="U13" i="27"/>
  <c r="AD82" i="27"/>
  <c r="U30" i="27"/>
  <c r="AH90" i="27"/>
  <c r="U76" i="27"/>
  <c r="AD84" i="27"/>
  <c r="U76" i="25"/>
  <c r="AD84" i="25"/>
  <c r="T73" i="25"/>
  <c r="T61" i="25"/>
  <c r="C66" i="25" s="1"/>
  <c r="AD81" i="25"/>
  <c r="U13" i="25"/>
  <c r="AD82" i="25"/>
  <c r="U30" i="25"/>
  <c r="U76" i="24"/>
  <c r="AD84" i="24"/>
  <c r="C13" i="24"/>
  <c r="C30" i="24"/>
  <c r="T73" i="24"/>
  <c r="T61" i="24"/>
  <c r="C66" i="24" s="1"/>
  <c r="U13" i="23"/>
  <c r="AD81" i="23"/>
  <c r="T73" i="23"/>
  <c r="T61" i="23"/>
  <c r="AD84" i="23"/>
  <c r="U76" i="23"/>
  <c r="C30" i="23"/>
  <c r="C66" i="23"/>
  <c r="AD84" i="22"/>
  <c r="U76" i="22"/>
  <c r="C13" i="22"/>
  <c r="C30" i="22"/>
  <c r="AH90" i="22"/>
  <c r="AD81" i="21"/>
  <c r="U13" i="21"/>
  <c r="T73" i="21"/>
  <c r="T61" i="21"/>
  <c r="U76" i="21"/>
  <c r="AD84" i="21"/>
  <c r="C30" i="21"/>
  <c r="C66" i="21"/>
  <c r="T73" i="20"/>
  <c r="T61" i="20"/>
  <c r="C66" i="20" s="1"/>
  <c r="U76" i="20"/>
  <c r="AD84" i="20"/>
  <c r="C13" i="20"/>
  <c r="C30" i="20"/>
  <c r="T73" i="19"/>
  <c r="T61" i="19"/>
  <c r="U76" i="19"/>
  <c r="AD84" i="19"/>
  <c r="C13" i="19"/>
  <c r="C30" i="19"/>
  <c r="C66" i="19"/>
  <c r="T73" i="18"/>
  <c r="T61" i="18"/>
  <c r="U76" i="18"/>
  <c r="AD84" i="18"/>
  <c r="C13" i="18"/>
  <c r="C30" i="18"/>
  <c r="C66" i="18"/>
  <c r="U76" i="17"/>
  <c r="AD84" i="17"/>
  <c r="C30" i="17"/>
  <c r="C13" i="17"/>
  <c r="AH90" i="17"/>
  <c r="AD82" i="31" l="1"/>
  <c r="U30" i="31"/>
  <c r="AD83" i="31"/>
  <c r="U66" i="31"/>
  <c r="AD81" i="31"/>
  <c r="U13" i="31"/>
  <c r="AD83" i="30"/>
  <c r="C78" i="30" s="1"/>
  <c r="U78" i="30" s="1"/>
  <c r="U66" i="30"/>
  <c r="T73" i="29"/>
  <c r="T61" i="29"/>
  <c r="C66" i="29" s="1"/>
  <c r="AD81" i="29"/>
  <c r="U13" i="29"/>
  <c r="U30" i="29"/>
  <c r="AD82" i="29"/>
  <c r="AD83" i="28"/>
  <c r="U66" i="28"/>
  <c r="U13" i="28"/>
  <c r="AD81" i="28"/>
  <c r="T73" i="27"/>
  <c r="T61" i="27"/>
  <c r="C66" i="27" s="1"/>
  <c r="AD83" i="25"/>
  <c r="C78" i="25" s="1"/>
  <c r="U78" i="25" s="1"/>
  <c r="U66" i="25"/>
  <c r="AD83" i="24"/>
  <c r="U66" i="24"/>
  <c r="AD82" i="24"/>
  <c r="U30" i="24"/>
  <c r="AD81" i="24"/>
  <c r="U13" i="24"/>
  <c r="AD83" i="23"/>
  <c r="C78" i="23" s="1"/>
  <c r="U78" i="23" s="1"/>
  <c r="U66" i="23"/>
  <c r="U30" i="23"/>
  <c r="AD82" i="23"/>
  <c r="AD81" i="22"/>
  <c r="U13" i="22"/>
  <c r="T73" i="22"/>
  <c r="T61" i="22"/>
  <c r="C66" i="22" s="1"/>
  <c r="AD82" i="22"/>
  <c r="U30" i="22"/>
  <c r="U30" i="21"/>
  <c r="AD82" i="21"/>
  <c r="C78" i="21" s="1"/>
  <c r="U78" i="21" s="1"/>
  <c r="AD83" i="21"/>
  <c r="U66" i="21"/>
  <c r="AD83" i="20"/>
  <c r="U66" i="20"/>
  <c r="AD81" i="20"/>
  <c r="U13" i="20"/>
  <c r="AD82" i="20"/>
  <c r="U30" i="20"/>
  <c r="AD83" i="19"/>
  <c r="U66" i="19"/>
  <c r="AD82" i="19"/>
  <c r="U30" i="19"/>
  <c r="AD81" i="19"/>
  <c r="C78" i="19" s="1"/>
  <c r="U78" i="19" s="1"/>
  <c r="U13" i="19"/>
  <c r="AD83" i="18"/>
  <c r="U66" i="18"/>
  <c r="AD82" i="18"/>
  <c r="U30" i="18"/>
  <c r="AD81" i="18"/>
  <c r="U13" i="18"/>
  <c r="U30" i="17"/>
  <c r="AD82" i="17"/>
  <c r="T73" i="17"/>
  <c r="T61" i="17"/>
  <c r="C66" i="17" s="1"/>
  <c r="U13" i="17"/>
  <c r="AD81" i="17"/>
  <c r="C78" i="18" l="1"/>
  <c r="U78" i="18" s="1"/>
  <c r="C78" i="31"/>
  <c r="U78" i="31" s="1"/>
  <c r="AD83" i="29"/>
  <c r="C78" i="29" s="1"/>
  <c r="U78" i="29" s="1"/>
  <c r="U66" i="29"/>
  <c r="C78" i="28"/>
  <c r="U78" i="28" s="1"/>
  <c r="AD83" i="27"/>
  <c r="C78" i="27" s="1"/>
  <c r="U78" i="27" s="1"/>
  <c r="U66" i="27"/>
  <c r="C78" i="24"/>
  <c r="U78" i="24" s="1"/>
  <c r="AD83" i="22"/>
  <c r="U66" i="22"/>
  <c r="C78" i="22"/>
  <c r="U78" i="22" s="1"/>
  <c r="C78" i="20"/>
  <c r="U78" i="20" s="1"/>
  <c r="AD83" i="17"/>
  <c r="C78" i="17" s="1"/>
  <c r="U78" i="17" s="1"/>
  <c r="U66" i="17"/>
  <c r="Q3" i="35" l="1"/>
  <c r="P3" i="35"/>
  <c r="O3" i="35"/>
  <c r="N3" i="35"/>
  <c r="M3" i="35"/>
  <c r="L3" i="35"/>
  <c r="K3" i="35"/>
  <c r="J3" i="35"/>
  <c r="I3" i="35"/>
  <c r="H3" i="35"/>
  <c r="G3" i="35"/>
  <c r="F3" i="35"/>
  <c r="E3" i="35"/>
  <c r="D3" i="35"/>
  <c r="C3" i="35"/>
  <c r="Q2" i="35"/>
  <c r="P2" i="35"/>
  <c r="O2" i="35"/>
  <c r="N2" i="35"/>
  <c r="M2" i="35"/>
  <c r="L2" i="35"/>
  <c r="K2" i="35"/>
  <c r="J2" i="35"/>
  <c r="I2" i="35"/>
  <c r="H2" i="35"/>
  <c r="G2" i="35"/>
  <c r="F2" i="35"/>
  <c r="E2" i="35"/>
  <c r="D2" i="35"/>
  <c r="C2" i="35"/>
  <c r="Q3" i="34" l="1"/>
  <c r="P3" i="34"/>
  <c r="O3" i="34"/>
  <c r="N3" i="34"/>
  <c r="M3" i="34"/>
  <c r="L3" i="34"/>
  <c r="K3" i="34"/>
  <c r="J3" i="34"/>
  <c r="I3" i="34"/>
  <c r="H3" i="34"/>
  <c r="G3" i="34"/>
  <c r="F3" i="34"/>
  <c r="E3" i="34"/>
  <c r="D3" i="34"/>
  <c r="C3" i="34"/>
  <c r="Q2" i="34"/>
  <c r="P2" i="34"/>
  <c r="O2" i="34"/>
  <c r="N2" i="34"/>
  <c r="M2" i="34"/>
  <c r="L2" i="34"/>
  <c r="K2" i="34"/>
  <c r="J2" i="34"/>
  <c r="I2" i="34"/>
  <c r="H2" i="34"/>
  <c r="G2" i="34"/>
  <c r="F2" i="34"/>
  <c r="E2" i="34"/>
  <c r="D2" i="34"/>
  <c r="C2" i="34"/>
  <c r="B368" i="34"/>
  <c r="B367" i="34"/>
  <c r="B366" i="34"/>
  <c r="B365" i="34"/>
  <c r="B364" i="34"/>
  <c r="B363" i="34"/>
  <c r="B362" i="34"/>
  <c r="B361" i="34"/>
  <c r="B360" i="34"/>
  <c r="B359" i="34"/>
  <c r="B358" i="34"/>
  <c r="B357" i="34"/>
  <c r="B356" i="34"/>
  <c r="B355" i="34"/>
  <c r="B354" i="34"/>
  <c r="B353" i="34"/>
  <c r="B352" i="34"/>
  <c r="B351" i="34"/>
  <c r="B350" i="34"/>
  <c r="B349" i="34"/>
  <c r="B348" i="34"/>
  <c r="B347" i="34"/>
  <c r="B346" i="34"/>
  <c r="B345" i="34"/>
  <c r="B344" i="34"/>
  <c r="B343" i="34"/>
  <c r="B342" i="34"/>
  <c r="B341" i="34"/>
  <c r="B340" i="34"/>
  <c r="B339" i="34"/>
  <c r="B338" i="34"/>
  <c r="B337" i="34"/>
  <c r="B336" i="34"/>
  <c r="B335" i="34"/>
  <c r="B334" i="34"/>
  <c r="B333" i="34"/>
  <c r="B332" i="34"/>
  <c r="B331" i="34"/>
  <c r="B330" i="34"/>
  <c r="B329" i="34"/>
  <c r="B328" i="34"/>
  <c r="B327" i="34"/>
  <c r="B326" i="34"/>
  <c r="B325" i="34"/>
  <c r="B324" i="34"/>
  <c r="B323" i="34"/>
  <c r="B322" i="34"/>
  <c r="B321" i="34"/>
  <c r="B320" i="34"/>
  <c r="B319" i="34"/>
  <c r="B318" i="34"/>
  <c r="B317" i="34"/>
  <c r="B316" i="34"/>
  <c r="B315" i="34"/>
  <c r="B314" i="34"/>
  <c r="B313" i="34"/>
  <c r="B312" i="34"/>
  <c r="B311" i="34"/>
  <c r="B310" i="34"/>
  <c r="B309" i="34"/>
  <c r="B308" i="34"/>
  <c r="B307" i="34"/>
  <c r="B306" i="34"/>
  <c r="B305" i="34"/>
  <c r="B304" i="34"/>
  <c r="B303" i="34"/>
  <c r="B302" i="34"/>
  <c r="B301" i="34"/>
  <c r="B300" i="34"/>
  <c r="B299" i="34"/>
  <c r="B298" i="34"/>
  <c r="B297" i="34"/>
  <c r="B296" i="34"/>
  <c r="B295" i="34"/>
  <c r="B294" i="34"/>
  <c r="B293" i="34"/>
  <c r="B292" i="34"/>
  <c r="B291" i="34"/>
  <c r="B290" i="34"/>
  <c r="B289" i="34"/>
  <c r="B288" i="34"/>
  <c r="B287" i="34"/>
  <c r="B286" i="34"/>
  <c r="B285" i="34"/>
  <c r="B284" i="34"/>
  <c r="B283" i="34"/>
  <c r="B282" i="34"/>
  <c r="B281" i="34"/>
  <c r="B280" i="34"/>
  <c r="B279" i="34"/>
  <c r="B278" i="34"/>
  <c r="B277" i="34"/>
  <c r="B276" i="34"/>
  <c r="B275" i="34"/>
  <c r="B274" i="34"/>
  <c r="B273" i="34"/>
  <c r="B272" i="34"/>
  <c r="B271" i="34"/>
  <c r="B270" i="34"/>
  <c r="B269" i="34"/>
  <c r="B268" i="34"/>
  <c r="B267" i="34"/>
  <c r="B266" i="34"/>
  <c r="B265" i="34"/>
  <c r="B264" i="34"/>
  <c r="B263" i="34"/>
  <c r="B262" i="34"/>
  <c r="B261" i="34"/>
  <c r="B260" i="34"/>
  <c r="B259" i="34"/>
  <c r="B258" i="34"/>
  <c r="B257" i="34"/>
  <c r="B256" i="34"/>
  <c r="B255" i="34"/>
  <c r="B254" i="34"/>
  <c r="B253" i="34"/>
  <c r="B252" i="34"/>
  <c r="B251" i="34"/>
  <c r="B250" i="34"/>
  <c r="B249" i="34"/>
  <c r="B248" i="34"/>
  <c r="B247" i="34"/>
  <c r="B246" i="34"/>
  <c r="B245" i="34"/>
  <c r="B244" i="34"/>
  <c r="B243" i="34"/>
  <c r="B242" i="34"/>
  <c r="B241" i="34"/>
  <c r="B240" i="34"/>
  <c r="B239" i="34"/>
  <c r="B238" i="34"/>
  <c r="B237" i="34"/>
  <c r="B236" i="34"/>
  <c r="B235" i="34"/>
  <c r="B234" i="34"/>
  <c r="B233" i="34"/>
  <c r="B232" i="34"/>
  <c r="B231" i="34"/>
  <c r="B230" i="34"/>
  <c r="B229" i="34"/>
  <c r="B228" i="34"/>
  <c r="B227" i="34"/>
  <c r="B226" i="34"/>
  <c r="B225" i="34"/>
  <c r="B224" i="34"/>
  <c r="B223" i="34"/>
  <c r="B222" i="34"/>
  <c r="B221" i="34"/>
  <c r="B220" i="34"/>
  <c r="B219" i="34"/>
  <c r="B218" i="34"/>
  <c r="B217" i="34"/>
  <c r="B216" i="34"/>
  <c r="B215" i="34"/>
  <c r="B214" i="34"/>
  <c r="B213" i="34"/>
  <c r="B212" i="34"/>
  <c r="B211" i="34"/>
  <c r="B210" i="34"/>
  <c r="B209" i="34"/>
  <c r="B208" i="34"/>
  <c r="B207" i="34"/>
  <c r="B206" i="34"/>
  <c r="B205" i="34"/>
  <c r="B204" i="34"/>
  <c r="B203" i="34"/>
  <c r="B202" i="34"/>
  <c r="B201" i="34"/>
  <c r="B200" i="34"/>
  <c r="B199" i="34"/>
  <c r="B198" i="34"/>
  <c r="B197" i="34"/>
  <c r="B196" i="34"/>
  <c r="B195" i="34"/>
  <c r="B194" i="34"/>
  <c r="B193" i="34"/>
  <c r="B192" i="34"/>
  <c r="B191" i="34"/>
  <c r="B190" i="34"/>
  <c r="B189" i="34"/>
  <c r="B188" i="34"/>
  <c r="B187" i="34"/>
  <c r="B186" i="34"/>
  <c r="B185" i="34"/>
  <c r="B184" i="34"/>
  <c r="B183" i="34"/>
  <c r="B182" i="34"/>
  <c r="B181" i="34"/>
  <c r="B180" i="34"/>
  <c r="B179" i="34"/>
  <c r="B178" i="34"/>
  <c r="B177" i="34"/>
  <c r="B176" i="34"/>
  <c r="B175" i="34"/>
  <c r="B174" i="34"/>
  <c r="B173" i="34"/>
  <c r="B172" i="34"/>
  <c r="B171" i="34"/>
  <c r="B170" i="34"/>
  <c r="B169" i="34"/>
  <c r="B168" i="34"/>
  <c r="B167" i="34"/>
  <c r="B166" i="34"/>
  <c r="B165" i="34"/>
  <c r="B164" i="34"/>
  <c r="B163" i="34"/>
  <c r="B162" i="34"/>
  <c r="B161" i="34"/>
  <c r="B160" i="34"/>
  <c r="B159" i="34"/>
  <c r="B158" i="34"/>
  <c r="B157" i="34"/>
  <c r="B156" i="34"/>
  <c r="B155" i="34"/>
  <c r="B154" i="34"/>
  <c r="B153" i="34"/>
  <c r="B152" i="34"/>
  <c r="B151" i="34"/>
  <c r="B150" i="34"/>
  <c r="B149" i="34"/>
  <c r="B148" i="34"/>
  <c r="B147" i="34"/>
  <c r="B146" i="34"/>
  <c r="B145" i="34"/>
  <c r="B144" i="34"/>
  <c r="B143" i="34"/>
  <c r="B142" i="34"/>
  <c r="B141" i="34"/>
  <c r="B140" i="34"/>
  <c r="B139" i="34"/>
  <c r="B138" i="34"/>
  <c r="B137" i="34"/>
  <c r="B136" i="34"/>
  <c r="B135" i="34"/>
  <c r="B134" i="34"/>
  <c r="B133" i="34"/>
  <c r="B132" i="34"/>
  <c r="B131" i="34"/>
  <c r="B130" i="34"/>
  <c r="B129" i="34"/>
  <c r="B128" i="34"/>
  <c r="B127" i="34"/>
  <c r="B126" i="34"/>
  <c r="B125" i="34"/>
  <c r="B124" i="34"/>
  <c r="B123" i="34"/>
  <c r="B122" i="34"/>
  <c r="B121" i="34"/>
  <c r="B120" i="34"/>
  <c r="B119" i="34"/>
  <c r="B118" i="34"/>
  <c r="B117" i="34"/>
  <c r="B116" i="34"/>
  <c r="B115" i="34"/>
  <c r="B114" i="34"/>
  <c r="B113" i="34"/>
  <c r="B112" i="34"/>
  <c r="B111" i="34"/>
  <c r="B110" i="34"/>
  <c r="B109" i="34"/>
  <c r="B108" i="34"/>
  <c r="B107" i="34"/>
  <c r="B106" i="34"/>
  <c r="B105" i="34"/>
  <c r="B104" i="34"/>
  <c r="B103" i="34"/>
  <c r="B102" i="34"/>
  <c r="B101" i="34"/>
  <c r="B100" i="34"/>
  <c r="B99" i="34"/>
  <c r="B98" i="34"/>
  <c r="B97" i="34"/>
  <c r="B96" i="34"/>
  <c r="B95" i="34"/>
  <c r="B94" i="34"/>
  <c r="B93" i="34"/>
  <c r="B92" i="34"/>
  <c r="B91" i="34"/>
  <c r="B90" i="34"/>
  <c r="B89" i="34"/>
  <c r="B88" i="34"/>
  <c r="B87" i="34"/>
  <c r="B86" i="34"/>
  <c r="B85" i="34"/>
  <c r="B84" i="34"/>
  <c r="B83" i="34"/>
  <c r="B82" i="34"/>
  <c r="B81" i="34"/>
  <c r="B80" i="34"/>
  <c r="B79" i="34"/>
  <c r="B78" i="34"/>
  <c r="B77" i="34"/>
  <c r="B76" i="34"/>
  <c r="B75" i="34"/>
  <c r="B74" i="34"/>
  <c r="B73" i="34"/>
  <c r="B72" i="34"/>
  <c r="B71" i="34"/>
  <c r="B70" i="34"/>
  <c r="B69" i="34"/>
  <c r="B68" i="34"/>
  <c r="B67" i="34"/>
  <c r="B66" i="34"/>
  <c r="B65" i="34"/>
  <c r="B64" i="34"/>
  <c r="B63" i="34"/>
  <c r="B62" i="34"/>
  <c r="B61" i="34"/>
  <c r="B60" i="34"/>
  <c r="B59" i="34"/>
  <c r="B58" i="34"/>
  <c r="B57" i="34"/>
  <c r="B56" i="34"/>
  <c r="B55" i="34"/>
  <c r="B54" i="34"/>
  <c r="B53" i="34"/>
  <c r="B52" i="34"/>
  <c r="B51" i="34"/>
  <c r="B50" i="34"/>
  <c r="B49" i="34"/>
  <c r="B48" i="34"/>
  <c r="B47" i="34"/>
  <c r="B46" i="34"/>
  <c r="B45" i="34"/>
  <c r="B44" i="34"/>
  <c r="B43" i="34"/>
  <c r="B42" i="34"/>
  <c r="B41" i="34"/>
  <c r="B40" i="34"/>
  <c r="B39" i="34"/>
  <c r="B38" i="34"/>
  <c r="B37" i="34"/>
  <c r="B36" i="34"/>
  <c r="B35" i="34"/>
  <c r="B34" i="34"/>
  <c r="B33" i="34"/>
  <c r="B32" i="34"/>
  <c r="B31" i="34"/>
  <c r="B30" i="34"/>
  <c r="B29" i="34"/>
  <c r="B28" i="34"/>
  <c r="B27" i="34"/>
  <c r="B26" i="34"/>
  <c r="B25" i="34"/>
  <c r="B24" i="34"/>
  <c r="B23" i="34"/>
  <c r="B22" i="34"/>
  <c r="B21" i="34"/>
  <c r="B20" i="34"/>
  <c r="B19" i="34"/>
  <c r="B18" i="34"/>
  <c r="B17" i="34"/>
  <c r="B16" i="34"/>
  <c r="B15" i="34"/>
  <c r="B14" i="34"/>
  <c r="B13" i="34"/>
  <c r="B12" i="34"/>
  <c r="B11" i="34"/>
  <c r="B10" i="34"/>
  <c r="B9" i="34"/>
  <c r="B8" i="34"/>
  <c r="B7" i="34"/>
  <c r="B6" i="34"/>
  <c r="B5" i="34"/>
  <c r="AD73" i="5" l="1"/>
  <c r="F29" i="35" l="1"/>
  <c r="F37" i="4"/>
  <c r="P29" i="35"/>
  <c r="P37" i="4"/>
  <c r="H29" i="35"/>
  <c r="H37" i="4"/>
  <c r="H33" i="35"/>
  <c r="H44" i="4"/>
  <c r="N33" i="35"/>
  <c r="N44" i="4"/>
  <c r="L33" i="35"/>
  <c r="L44" i="4"/>
  <c r="D29" i="35"/>
  <c r="D37" i="4"/>
  <c r="P33" i="35"/>
  <c r="P44" i="4"/>
  <c r="D33" i="35"/>
  <c r="D44" i="4"/>
  <c r="L29" i="35"/>
  <c r="L37" i="4"/>
  <c r="F33" i="35"/>
  <c r="F44" i="4"/>
  <c r="N29" i="35"/>
  <c r="N37" i="4"/>
  <c r="AD61" i="5"/>
  <c r="S73" i="5"/>
  <c r="AE90" i="5" s="1"/>
  <c r="Q44" i="4" l="1"/>
  <c r="Q33" i="35"/>
  <c r="K29" i="35"/>
  <c r="K37" i="4"/>
  <c r="E29" i="35"/>
  <c r="E37" i="4"/>
  <c r="M29" i="35"/>
  <c r="M37" i="4"/>
  <c r="O29" i="35"/>
  <c r="O37" i="4"/>
  <c r="J33" i="35"/>
  <c r="J44" i="4"/>
  <c r="G29" i="35"/>
  <c r="G37" i="4"/>
  <c r="I29" i="35"/>
  <c r="I37" i="4"/>
  <c r="K33" i="35"/>
  <c r="K44" i="4"/>
  <c r="E33" i="35"/>
  <c r="E44" i="4"/>
  <c r="Q37" i="4"/>
  <c r="Q29" i="35"/>
  <c r="M33" i="35"/>
  <c r="M44" i="4"/>
  <c r="O33" i="35"/>
  <c r="O44" i="4"/>
  <c r="J29" i="35"/>
  <c r="J37" i="4"/>
  <c r="G33" i="35"/>
  <c r="G44" i="4"/>
  <c r="I33" i="35"/>
  <c r="I44" i="4"/>
  <c r="B73" i="5"/>
  <c r="A73" i="5"/>
  <c r="C45" i="3"/>
  <c r="C44" i="3"/>
  <c r="C46" i="3" l="1"/>
  <c r="A71" i="5" l="1"/>
  <c r="A72" i="5"/>
  <c r="A64" i="5"/>
  <c r="A61" i="5"/>
  <c r="A59" i="5"/>
  <c r="A57" i="5"/>
  <c r="A55" i="5"/>
  <c r="A53" i="5"/>
  <c r="A51" i="5"/>
  <c r="A49" i="5"/>
  <c r="A47" i="5"/>
  <c r="A45" i="5"/>
  <c r="A43" i="5"/>
  <c r="A41" i="5"/>
  <c r="A39" i="5"/>
  <c r="A37" i="5"/>
  <c r="A35" i="5"/>
  <c r="A28" i="5"/>
  <c r="A26" i="5"/>
  <c r="A24" i="5"/>
  <c r="A22" i="5"/>
  <c r="A20" i="5"/>
  <c r="A18" i="5"/>
  <c r="A12" i="5"/>
  <c r="A11" i="5"/>
  <c r="A10" i="5"/>
  <c r="A9" i="5"/>
  <c r="A8" i="5"/>
  <c r="A7" i="5"/>
  <c r="A6" i="5"/>
  <c r="C42" i="3"/>
  <c r="C41" i="3"/>
  <c r="AD64" i="5" l="1"/>
  <c r="T64" i="5" s="1"/>
  <c r="B64" i="5"/>
  <c r="B61" i="5"/>
  <c r="S64" i="5"/>
  <c r="S61" i="5"/>
  <c r="AD90" i="5" s="1"/>
  <c r="AH90" i="5" s="1"/>
  <c r="D30" i="35" l="1"/>
  <c r="D38" i="4"/>
  <c r="H30" i="35"/>
  <c r="H38" i="4"/>
  <c r="L30" i="35"/>
  <c r="L38" i="4"/>
  <c r="P30" i="35"/>
  <c r="P38" i="4"/>
  <c r="C30" i="35"/>
  <c r="C38" i="4"/>
  <c r="G30" i="35"/>
  <c r="G38" i="4"/>
  <c r="K30" i="35"/>
  <c r="K38" i="4"/>
  <c r="O30" i="35"/>
  <c r="O38" i="4"/>
  <c r="F30" i="35"/>
  <c r="F38" i="4"/>
  <c r="J30" i="35"/>
  <c r="J38" i="4"/>
  <c r="N30" i="35"/>
  <c r="N38" i="4"/>
  <c r="E30" i="35"/>
  <c r="E38" i="4"/>
  <c r="I30" i="35"/>
  <c r="I38" i="4"/>
  <c r="M30" i="35"/>
  <c r="M38" i="4"/>
  <c r="Q30" i="35"/>
  <c r="Q38" i="4"/>
  <c r="T73" i="5"/>
  <c r="T61" i="5"/>
  <c r="D7" i="3"/>
  <c r="D6" i="3"/>
  <c r="D5" i="3"/>
  <c r="D4" i="3"/>
  <c r="D3" i="3"/>
  <c r="C33" i="35" l="1"/>
  <c r="C44" i="4"/>
  <c r="C29" i="35"/>
  <c r="C37" i="4"/>
  <c r="B2" i="31" l="1"/>
  <c r="B1" i="31"/>
  <c r="B2" i="30"/>
  <c r="B1" i="30"/>
  <c r="B2" i="29"/>
  <c r="B1" i="29"/>
  <c r="B2" i="28"/>
  <c r="B1" i="28"/>
  <c r="B2" i="27"/>
  <c r="B1" i="27"/>
  <c r="B2" i="25"/>
  <c r="B1" i="25"/>
  <c r="B2" i="24"/>
  <c r="B1" i="24"/>
  <c r="B2" i="23"/>
  <c r="B1" i="23"/>
  <c r="B2" i="22"/>
  <c r="B1" i="22"/>
  <c r="B2" i="21"/>
  <c r="B1" i="21"/>
  <c r="B2" i="20"/>
  <c r="B1" i="20"/>
  <c r="B2" i="19"/>
  <c r="B1" i="19"/>
  <c r="B2" i="18"/>
  <c r="B1" i="18"/>
  <c r="B2" i="17"/>
  <c r="B1" i="17"/>
  <c r="Q11" i="4"/>
  <c r="Q10" i="4"/>
  <c r="Q9" i="4"/>
  <c r="Q8" i="4"/>
  <c r="Q7" i="4"/>
  <c r="Q6" i="4"/>
  <c r="Q5" i="4"/>
  <c r="U2" i="31"/>
  <c r="P11" i="4"/>
  <c r="P10" i="4"/>
  <c r="P9" i="4"/>
  <c r="P8" i="4"/>
  <c r="P7" i="4"/>
  <c r="P6" i="4"/>
  <c r="P5" i="4"/>
  <c r="U2" i="30"/>
  <c r="O11" i="4"/>
  <c r="O10" i="4"/>
  <c r="O9" i="4"/>
  <c r="O8" i="4"/>
  <c r="O7" i="4"/>
  <c r="O6" i="4"/>
  <c r="O5" i="4"/>
  <c r="U2" i="29"/>
  <c r="N11" i="4"/>
  <c r="N10" i="4"/>
  <c r="N9" i="4"/>
  <c r="N8" i="4"/>
  <c r="N7" i="4"/>
  <c r="N6" i="4"/>
  <c r="N5" i="4"/>
  <c r="U2" i="28"/>
  <c r="M11" i="4"/>
  <c r="M10" i="4"/>
  <c r="M9" i="4"/>
  <c r="M8" i="4"/>
  <c r="M7" i="4"/>
  <c r="M6" i="4"/>
  <c r="M5" i="4"/>
  <c r="U2" i="27"/>
  <c r="L11" i="4"/>
  <c r="L10" i="4"/>
  <c r="L9" i="4"/>
  <c r="L8" i="4"/>
  <c r="L7" i="4"/>
  <c r="L6" i="4"/>
  <c r="L5" i="4"/>
  <c r="U2" i="25"/>
  <c r="K11" i="4"/>
  <c r="K10" i="4"/>
  <c r="K9" i="4"/>
  <c r="K8" i="4"/>
  <c r="K7" i="4"/>
  <c r="K6" i="4"/>
  <c r="K5" i="4"/>
  <c r="U2" i="24"/>
  <c r="J11" i="4"/>
  <c r="J10" i="4"/>
  <c r="J9" i="4"/>
  <c r="J8" i="4"/>
  <c r="J7" i="4"/>
  <c r="J6" i="4"/>
  <c r="J5" i="4"/>
  <c r="U2" i="23"/>
  <c r="I11" i="4"/>
  <c r="I10" i="4"/>
  <c r="I9" i="4"/>
  <c r="I8" i="4"/>
  <c r="I7" i="4"/>
  <c r="I6" i="4"/>
  <c r="I5" i="4"/>
  <c r="U2" i="22"/>
  <c r="H11" i="4"/>
  <c r="H10" i="4"/>
  <c r="H9" i="4"/>
  <c r="H8" i="4"/>
  <c r="H7" i="4"/>
  <c r="H6" i="4"/>
  <c r="H5" i="4"/>
  <c r="U2" i="21"/>
  <c r="G11" i="4"/>
  <c r="G10" i="4"/>
  <c r="G9" i="4"/>
  <c r="G8" i="4"/>
  <c r="G7" i="4"/>
  <c r="G6" i="4"/>
  <c r="G5" i="4"/>
  <c r="U2" i="20"/>
  <c r="F11" i="4"/>
  <c r="F10" i="4"/>
  <c r="F9" i="4"/>
  <c r="F8" i="4"/>
  <c r="F7" i="4"/>
  <c r="F6" i="4"/>
  <c r="F5" i="4"/>
  <c r="U2" i="19"/>
  <c r="E42" i="4"/>
  <c r="E11" i="4"/>
  <c r="E10" i="4"/>
  <c r="E9" i="4"/>
  <c r="E8" i="4"/>
  <c r="E7" i="4"/>
  <c r="E6" i="4"/>
  <c r="E5" i="4"/>
  <c r="U2" i="18"/>
  <c r="D11" i="4"/>
  <c r="D10" i="4"/>
  <c r="D9" i="4"/>
  <c r="D8" i="4"/>
  <c r="D7" i="4"/>
  <c r="D6" i="4"/>
  <c r="D5" i="4"/>
  <c r="U2" i="17"/>
  <c r="D11" i="35" l="1"/>
  <c r="D18" i="4"/>
  <c r="D23" i="35"/>
  <c r="D31" i="4"/>
  <c r="E11" i="35"/>
  <c r="E18" i="4"/>
  <c r="E23" i="35"/>
  <c r="E31" i="4"/>
  <c r="F11" i="35"/>
  <c r="F18" i="4"/>
  <c r="F23" i="35"/>
  <c r="F31" i="4"/>
  <c r="G11" i="35"/>
  <c r="G18" i="4"/>
  <c r="I23" i="35"/>
  <c r="I31" i="4"/>
  <c r="J11" i="35"/>
  <c r="J18" i="4"/>
  <c r="J23" i="35"/>
  <c r="J31" i="4"/>
  <c r="K11" i="35"/>
  <c r="K18" i="4"/>
  <c r="K23" i="35"/>
  <c r="K31" i="4"/>
  <c r="L23" i="35"/>
  <c r="L31" i="4"/>
  <c r="N11" i="35"/>
  <c r="N18" i="4"/>
  <c r="N23" i="35"/>
  <c r="N31" i="4"/>
  <c r="O11" i="35"/>
  <c r="O18" i="4"/>
  <c r="O12" i="35"/>
  <c r="O19" i="4"/>
  <c r="P13" i="35"/>
  <c r="P20" i="4"/>
  <c r="P27" i="35"/>
  <c r="P35" i="4"/>
  <c r="Q13" i="35"/>
  <c r="Q20" i="4"/>
  <c r="D22" i="35"/>
  <c r="D30" i="4"/>
  <c r="D28" i="35"/>
  <c r="D36" i="4"/>
  <c r="E22" i="35"/>
  <c r="E30" i="4"/>
  <c r="E43" i="4"/>
  <c r="F22" i="35"/>
  <c r="F30" i="4"/>
  <c r="F28" i="35"/>
  <c r="F36" i="4"/>
  <c r="G16" i="35"/>
  <c r="G24" i="4"/>
  <c r="G43" i="4"/>
  <c r="H43" i="4"/>
  <c r="I16" i="35"/>
  <c r="I24" i="4"/>
  <c r="I22" i="35"/>
  <c r="I30" i="4"/>
  <c r="I28" i="35"/>
  <c r="I36" i="4"/>
  <c r="J16" i="35"/>
  <c r="J24" i="4"/>
  <c r="J22" i="35"/>
  <c r="J30" i="4"/>
  <c r="J43" i="4"/>
  <c r="K43" i="4"/>
  <c r="L28" i="35"/>
  <c r="L36" i="4"/>
  <c r="M16" i="35"/>
  <c r="M24" i="4"/>
  <c r="M28" i="35"/>
  <c r="M36" i="4"/>
  <c r="N22" i="35"/>
  <c r="N30" i="4"/>
  <c r="N43" i="4"/>
  <c r="O42" i="4"/>
  <c r="P26" i="35"/>
  <c r="P34" i="4"/>
  <c r="F13" i="35"/>
  <c r="F20" i="4"/>
  <c r="F27" i="35"/>
  <c r="F35" i="4"/>
  <c r="G13" i="35"/>
  <c r="G20" i="4"/>
  <c r="G27" i="35"/>
  <c r="G35" i="4"/>
  <c r="H13" i="35"/>
  <c r="H20" i="4"/>
  <c r="H27" i="35"/>
  <c r="H35" i="4"/>
  <c r="I13" i="35"/>
  <c r="I20" i="4"/>
  <c r="I27" i="35"/>
  <c r="I35" i="4"/>
  <c r="J13" i="35"/>
  <c r="J20" i="4"/>
  <c r="J27" i="35"/>
  <c r="J35" i="4"/>
  <c r="K13" i="35"/>
  <c r="K20" i="4"/>
  <c r="K27" i="35"/>
  <c r="K35" i="4"/>
  <c r="L13" i="35"/>
  <c r="L20" i="4"/>
  <c r="L27" i="35"/>
  <c r="L35" i="4"/>
  <c r="M13" i="35"/>
  <c r="M20" i="4"/>
  <c r="M27" i="35"/>
  <c r="M35" i="4"/>
  <c r="N13" i="35"/>
  <c r="N20" i="4"/>
  <c r="N27" i="35"/>
  <c r="N35" i="4"/>
  <c r="O23" i="35"/>
  <c r="O31" i="4"/>
  <c r="P9" i="35"/>
  <c r="P16" i="4"/>
  <c r="P10" i="35"/>
  <c r="P17" i="4"/>
  <c r="P11" i="35"/>
  <c r="P18" i="4"/>
  <c r="P23" i="35"/>
  <c r="P31" i="4"/>
  <c r="Q11" i="35"/>
  <c r="Q18" i="4"/>
  <c r="Q23" i="35"/>
  <c r="Q31" i="4"/>
  <c r="G23" i="35"/>
  <c r="G31" i="4"/>
  <c r="H18" i="4"/>
  <c r="H11" i="35"/>
  <c r="H23" i="35"/>
  <c r="H31" i="4"/>
  <c r="I11" i="35"/>
  <c r="I18" i="4"/>
  <c r="J21" i="35"/>
  <c r="J29" i="4"/>
  <c r="L11" i="35"/>
  <c r="L18" i="4"/>
  <c r="M11" i="35"/>
  <c r="M18" i="4"/>
  <c r="M23" i="35"/>
  <c r="M31" i="4"/>
  <c r="O10" i="35"/>
  <c r="O17" i="4"/>
  <c r="O13" i="35"/>
  <c r="O20" i="4"/>
  <c r="O27" i="35"/>
  <c r="O35" i="4"/>
  <c r="Q27" i="35"/>
  <c r="Q35" i="4"/>
  <c r="D16" i="35"/>
  <c r="D24" i="4"/>
  <c r="D43" i="4"/>
  <c r="E16" i="35"/>
  <c r="E24" i="4"/>
  <c r="E28" i="35"/>
  <c r="E36" i="4"/>
  <c r="F16" i="35"/>
  <c r="F24" i="4"/>
  <c r="F43" i="4"/>
  <c r="G22" i="35"/>
  <c r="G30" i="4"/>
  <c r="G28" i="35"/>
  <c r="G36" i="4"/>
  <c r="H16" i="35"/>
  <c r="H24" i="4"/>
  <c r="H22" i="35"/>
  <c r="H30" i="4"/>
  <c r="H28" i="35"/>
  <c r="H36" i="4"/>
  <c r="I43" i="4"/>
  <c r="J28" i="35"/>
  <c r="J36" i="4"/>
  <c r="K16" i="35"/>
  <c r="K24" i="4"/>
  <c r="K22" i="35"/>
  <c r="K30" i="4"/>
  <c r="K28" i="35"/>
  <c r="K36" i="4"/>
  <c r="L24" i="4"/>
  <c r="L16" i="35"/>
  <c r="L22" i="35"/>
  <c r="L30" i="4"/>
  <c r="L43" i="4"/>
  <c r="M22" i="35"/>
  <c r="M30" i="4"/>
  <c r="M43" i="4"/>
  <c r="N16" i="35"/>
  <c r="N24" i="4"/>
  <c r="N28" i="35"/>
  <c r="N36" i="4"/>
  <c r="O26" i="35"/>
  <c r="O34" i="4"/>
  <c r="P12" i="35"/>
  <c r="P19" i="4"/>
  <c r="P42" i="4"/>
  <c r="Q12" i="35"/>
  <c r="Q19" i="4"/>
  <c r="Q26" i="35"/>
  <c r="Q34" i="4"/>
  <c r="D13" i="35"/>
  <c r="D20" i="4"/>
  <c r="D27" i="35"/>
  <c r="D35" i="4"/>
  <c r="E13" i="35"/>
  <c r="E20" i="4"/>
  <c r="E27" i="35"/>
  <c r="E35" i="4"/>
  <c r="D12" i="35"/>
  <c r="D19" i="4"/>
  <c r="D26" i="35"/>
  <c r="D34" i="4"/>
  <c r="D42" i="4"/>
  <c r="E12" i="35"/>
  <c r="E19" i="4"/>
  <c r="E26" i="35"/>
  <c r="E34" i="4"/>
  <c r="F12" i="35"/>
  <c r="F19" i="4"/>
  <c r="F26" i="35"/>
  <c r="F34" i="4"/>
  <c r="F42" i="4"/>
  <c r="G12" i="35"/>
  <c r="G19" i="4"/>
  <c r="G26" i="35"/>
  <c r="G34" i="4"/>
  <c r="G42" i="4"/>
  <c r="H12" i="35"/>
  <c r="H19" i="4"/>
  <c r="H26" i="35"/>
  <c r="H34" i="4"/>
  <c r="H42" i="4"/>
  <c r="I12" i="35"/>
  <c r="I19" i="4"/>
  <c r="I26" i="35"/>
  <c r="I34" i="4"/>
  <c r="I42" i="4"/>
  <c r="J12" i="35"/>
  <c r="J19" i="4"/>
  <c r="J26" i="35"/>
  <c r="J34" i="4"/>
  <c r="K12" i="35"/>
  <c r="K19" i="4"/>
  <c r="K26" i="35"/>
  <c r="K34" i="4"/>
  <c r="K42" i="4"/>
  <c r="L12" i="35"/>
  <c r="L19" i="4"/>
  <c r="L26" i="35"/>
  <c r="L34" i="4"/>
  <c r="L42" i="4"/>
  <c r="M12" i="35"/>
  <c r="M19" i="4"/>
  <c r="M26" i="35"/>
  <c r="M34" i="4"/>
  <c r="M42" i="4"/>
  <c r="N12" i="35"/>
  <c r="N19" i="4"/>
  <c r="N26" i="35"/>
  <c r="N34" i="4"/>
  <c r="N42" i="4"/>
  <c r="O16" i="35"/>
  <c r="O24" i="4"/>
  <c r="O22" i="35"/>
  <c r="O30" i="4"/>
  <c r="O28" i="35"/>
  <c r="O36" i="4"/>
  <c r="O43" i="4"/>
  <c r="P16" i="35"/>
  <c r="P24" i="4"/>
  <c r="P22" i="35"/>
  <c r="P30" i="4"/>
  <c r="P28" i="35"/>
  <c r="P36" i="4"/>
  <c r="P43" i="4"/>
  <c r="Q16" i="35"/>
  <c r="Q24" i="4"/>
  <c r="Q22" i="35"/>
  <c r="Q30" i="4"/>
  <c r="Q28" i="35"/>
  <c r="Q36" i="4"/>
  <c r="Q43" i="4"/>
  <c r="Q42" i="4"/>
  <c r="Q3" i="4"/>
  <c r="Q2" i="4"/>
  <c r="P3" i="4"/>
  <c r="P2" i="4"/>
  <c r="O3" i="4"/>
  <c r="O2" i="4"/>
  <c r="N3" i="4"/>
  <c r="N2" i="4"/>
  <c r="M3" i="4"/>
  <c r="M2" i="4"/>
  <c r="L3" i="4"/>
  <c r="L2" i="4"/>
  <c r="K3" i="4"/>
  <c r="K2" i="4"/>
  <c r="J3" i="4"/>
  <c r="J2" i="4"/>
  <c r="I3" i="4"/>
  <c r="I2" i="4"/>
  <c r="H3" i="4"/>
  <c r="H2" i="4"/>
  <c r="G3" i="4"/>
  <c r="G2" i="4"/>
  <c r="F3" i="4"/>
  <c r="F2" i="4"/>
  <c r="E3" i="4"/>
  <c r="E2" i="4"/>
  <c r="D3" i="4"/>
  <c r="D2" i="4"/>
  <c r="C3" i="4"/>
  <c r="C2" i="4"/>
  <c r="B2" i="5"/>
  <c r="B1" i="5"/>
  <c r="Q3" i="33"/>
  <c r="Q2" i="33"/>
  <c r="P3" i="33"/>
  <c r="P2" i="33"/>
  <c r="O3" i="33"/>
  <c r="O2" i="33"/>
  <c r="N3" i="33"/>
  <c r="N2" i="33"/>
  <c r="M3" i="33"/>
  <c r="M2" i="33"/>
  <c r="L3" i="33"/>
  <c r="L2" i="33"/>
  <c r="K3" i="33"/>
  <c r="K2" i="33"/>
  <c r="J3" i="33"/>
  <c r="J2" i="33"/>
  <c r="I3" i="33"/>
  <c r="I2" i="33"/>
  <c r="H3" i="33"/>
  <c r="H2" i="33"/>
  <c r="G3" i="33"/>
  <c r="G2" i="33"/>
  <c r="F3" i="33"/>
  <c r="F2" i="33"/>
  <c r="E3" i="33"/>
  <c r="E2" i="33"/>
  <c r="D3" i="33"/>
  <c r="D2" i="33"/>
  <c r="C3" i="33"/>
  <c r="C2" i="33"/>
  <c r="P19" i="35" l="1"/>
  <c r="P27" i="4"/>
  <c r="M24" i="35"/>
  <c r="M32" i="4"/>
  <c r="H25" i="35"/>
  <c r="H33" i="4"/>
  <c r="P25" i="35"/>
  <c r="P33" i="4"/>
  <c r="L20" i="35"/>
  <c r="L28" i="4"/>
  <c r="D9" i="35"/>
  <c r="D16" i="4"/>
  <c r="Q24" i="35"/>
  <c r="Q32" i="4"/>
  <c r="J9" i="35"/>
  <c r="J16" i="4"/>
  <c r="M17" i="35"/>
  <c r="M25" i="4"/>
  <c r="G20" i="35"/>
  <c r="G28" i="4"/>
  <c r="L18" i="35"/>
  <c r="L26" i="4"/>
  <c r="K24" i="35"/>
  <c r="K32" i="4"/>
  <c r="G10" i="35"/>
  <c r="G17" i="4"/>
  <c r="O18" i="35"/>
  <c r="O26" i="4"/>
  <c r="P5" i="35"/>
  <c r="J20" i="35"/>
  <c r="J28" i="4"/>
  <c r="D25" i="35"/>
  <c r="D33" i="4"/>
  <c r="D8" i="35"/>
  <c r="D15" i="4"/>
  <c r="F18" i="35"/>
  <c r="F26" i="4"/>
  <c r="M10" i="35"/>
  <c r="M17" i="4"/>
  <c r="H8" i="35"/>
  <c r="H15" i="4"/>
  <c r="G19" i="35"/>
  <c r="G27" i="4"/>
  <c r="K21" i="35"/>
  <c r="K29" i="4"/>
  <c r="G9" i="35"/>
  <c r="G16" i="4"/>
  <c r="K5" i="35"/>
  <c r="J18" i="35"/>
  <c r="J26" i="4"/>
  <c r="G21" i="35"/>
  <c r="G29" i="4"/>
  <c r="O8" i="35"/>
  <c r="O15" i="4"/>
  <c r="H17" i="35"/>
  <c r="H25" i="4"/>
  <c r="K20" i="35"/>
  <c r="K28" i="4"/>
  <c r="E8" i="35"/>
  <c r="E15" i="4"/>
  <c r="P17" i="35"/>
  <c r="P25" i="4"/>
  <c r="H21" i="35"/>
  <c r="H29" i="4"/>
  <c r="Q8" i="35"/>
  <c r="Q15" i="4"/>
  <c r="L8" i="35"/>
  <c r="L15" i="4"/>
  <c r="F24" i="35"/>
  <c r="F32" i="4"/>
  <c r="H10" i="35"/>
  <c r="H17" i="4"/>
  <c r="J42" i="4"/>
  <c r="F9" i="35"/>
  <c r="F16" i="4"/>
  <c r="M5" i="35"/>
  <c r="Q18" i="35"/>
  <c r="Q26" i="4"/>
  <c r="N10" i="35"/>
  <c r="N17" i="4"/>
  <c r="M18" i="35"/>
  <c r="M26" i="4"/>
  <c r="K9" i="35"/>
  <c r="K16" i="4"/>
  <c r="I25" i="35"/>
  <c r="I33" i="4"/>
  <c r="H24" i="35"/>
  <c r="H32" i="4"/>
  <c r="G8" i="35"/>
  <c r="G15" i="4"/>
  <c r="P24" i="35"/>
  <c r="P32" i="4"/>
  <c r="M20" i="35"/>
  <c r="M28" i="4"/>
  <c r="H16" i="4"/>
  <c r="H9" i="35"/>
  <c r="E5" i="35"/>
  <c r="Q21" i="35"/>
  <c r="Q29" i="4"/>
  <c r="O19" i="35"/>
  <c r="O27" i="4"/>
  <c r="I21" i="35"/>
  <c r="I29" i="4"/>
  <c r="D21" i="35"/>
  <c r="D29" i="4"/>
  <c r="O9" i="35"/>
  <c r="O16" i="4"/>
  <c r="K8" i="35"/>
  <c r="K15" i="4"/>
  <c r="J17" i="35"/>
  <c r="J25" i="4"/>
  <c r="N18" i="35"/>
  <c r="N26" i="4"/>
  <c r="F17" i="35"/>
  <c r="F25" i="4"/>
  <c r="I20" i="35"/>
  <c r="I28" i="4"/>
  <c r="O25" i="35"/>
  <c r="O33" i="4"/>
  <c r="E25" i="35"/>
  <c r="E33" i="4"/>
  <c r="H20" i="35"/>
  <c r="H28" i="4"/>
  <c r="P21" i="35"/>
  <c r="P29" i="4"/>
  <c r="N17" i="35"/>
  <c r="N25" i="4"/>
  <c r="N5" i="35"/>
  <c r="Q10" i="35"/>
  <c r="Q17" i="4"/>
  <c r="O24" i="35"/>
  <c r="O32" i="4"/>
  <c r="N9" i="35"/>
  <c r="N16" i="4"/>
  <c r="L29" i="4"/>
  <c r="L21" i="35"/>
  <c r="J25" i="35"/>
  <c r="J33" i="4"/>
  <c r="I24" i="35"/>
  <c r="I32" i="4"/>
  <c r="G25" i="35"/>
  <c r="G33" i="4"/>
  <c r="F5" i="35"/>
  <c r="N20" i="35"/>
  <c r="N28" i="4"/>
  <c r="P18" i="35"/>
  <c r="P26" i="4"/>
  <c r="M19" i="35"/>
  <c r="M27" i="4"/>
  <c r="J19" i="35"/>
  <c r="J27" i="4"/>
  <c r="P8" i="35"/>
  <c r="P15" i="4"/>
  <c r="D24" i="35"/>
  <c r="D32" i="4"/>
  <c r="E21" i="35"/>
  <c r="E29" i="4"/>
  <c r="E20" i="35"/>
  <c r="E28" i="4"/>
  <c r="L5" i="35"/>
  <c r="D5" i="35"/>
  <c r="Q9" i="35"/>
  <c r="Q16" i="4"/>
  <c r="N25" i="35"/>
  <c r="N33" i="4"/>
  <c r="M9" i="35"/>
  <c r="M16" i="4"/>
  <c r="I17" i="35"/>
  <c r="I25" i="4"/>
  <c r="G18" i="35"/>
  <c r="G26" i="4"/>
  <c r="H19" i="35"/>
  <c r="H27" i="4"/>
  <c r="N19" i="35"/>
  <c r="N27" i="4"/>
  <c r="I18" i="35"/>
  <c r="I26" i="4"/>
  <c r="F21" i="35"/>
  <c r="F29" i="4"/>
  <c r="I19" i="35"/>
  <c r="I27" i="4"/>
  <c r="M21" i="35"/>
  <c r="M29" i="4"/>
  <c r="K17" i="35"/>
  <c r="K25" i="4"/>
  <c r="D19" i="35"/>
  <c r="D27" i="4"/>
  <c r="E24" i="35"/>
  <c r="E32" i="4"/>
  <c r="Q25" i="35"/>
  <c r="Q33" i="4"/>
  <c r="E10" i="35"/>
  <c r="E17" i="4"/>
  <c r="D10" i="35"/>
  <c r="D17" i="4"/>
  <c r="L25" i="35"/>
  <c r="L33" i="4"/>
  <c r="E19" i="35"/>
  <c r="E27" i="4"/>
  <c r="Q5" i="35"/>
  <c r="K10" i="35"/>
  <c r="K17" i="4"/>
  <c r="Q20" i="35"/>
  <c r="Q28" i="4"/>
  <c r="H5" i="35"/>
  <c r="N21" i="35"/>
  <c r="N29" i="4"/>
  <c r="F19" i="35"/>
  <c r="F27" i="4"/>
  <c r="K18" i="35"/>
  <c r="K26" i="4"/>
  <c r="K19" i="35"/>
  <c r="K27" i="4"/>
  <c r="L9" i="35"/>
  <c r="L16" i="4"/>
  <c r="J5" i="35"/>
  <c r="O5" i="35"/>
  <c r="P20" i="35"/>
  <c r="P28" i="4"/>
  <c r="O21" i="35"/>
  <c r="O29" i="4"/>
  <c r="M25" i="35"/>
  <c r="M33" i="4"/>
  <c r="J24" i="35"/>
  <c r="J32" i="4"/>
  <c r="I10" i="35"/>
  <c r="I17" i="4"/>
  <c r="G24" i="35"/>
  <c r="G32" i="4"/>
  <c r="E18" i="35"/>
  <c r="E26" i="4"/>
  <c r="Q19" i="35"/>
  <c r="Q27" i="4"/>
  <c r="O20" i="35"/>
  <c r="O28" i="4"/>
  <c r="I8" i="35"/>
  <c r="I15" i="4"/>
  <c r="L19" i="35"/>
  <c r="L27" i="4"/>
  <c r="D17" i="35"/>
  <c r="D25" i="4"/>
  <c r="D18" i="35"/>
  <c r="D26" i="4"/>
  <c r="D20" i="35"/>
  <c r="D28" i="4"/>
  <c r="I5" i="35"/>
  <c r="G5" i="35"/>
  <c r="N24" i="35"/>
  <c r="N32" i="4"/>
  <c r="J10" i="35"/>
  <c r="J17" i="4"/>
  <c r="I9" i="35"/>
  <c r="I16" i="4"/>
  <c r="F20" i="35"/>
  <c r="F28" i="4"/>
  <c r="Q17" i="35"/>
  <c r="Q25" i="4"/>
  <c r="L17" i="35"/>
  <c r="L25" i="4"/>
  <c r="H18" i="35"/>
  <c r="H26" i="4"/>
  <c r="O17" i="35"/>
  <c r="O25" i="4"/>
  <c r="F8" i="35"/>
  <c r="F15" i="4"/>
  <c r="M8" i="35"/>
  <c r="M15" i="4"/>
  <c r="F25" i="35"/>
  <c r="F33" i="4"/>
  <c r="G17" i="35"/>
  <c r="G25" i="4"/>
  <c r="K25" i="35"/>
  <c r="K33" i="4"/>
  <c r="J8" i="35"/>
  <c r="J15" i="4"/>
  <c r="L10" i="35"/>
  <c r="L17" i="4"/>
  <c r="N8" i="35"/>
  <c r="N15" i="4"/>
  <c r="E17" i="35"/>
  <c r="E25" i="4"/>
  <c r="L24" i="35"/>
  <c r="L32" i="4"/>
  <c r="F10" i="35"/>
  <c r="F17" i="4"/>
  <c r="E9" i="35"/>
  <c r="E16" i="4"/>
  <c r="AD55" i="5"/>
  <c r="T55" i="5" s="1"/>
  <c r="AD49" i="5"/>
  <c r="T49" i="5" s="1"/>
  <c r="C26" i="35" l="1"/>
  <c r="C34" i="4"/>
  <c r="C23" i="35"/>
  <c r="C31" i="4"/>
  <c r="AD59" i="5"/>
  <c r="T59" i="5" s="1"/>
  <c r="AD57" i="5"/>
  <c r="T57" i="5" s="1"/>
  <c r="AE53" i="5"/>
  <c r="AD53" i="5"/>
  <c r="AE51" i="5"/>
  <c r="AD51" i="5"/>
  <c r="AD47" i="5"/>
  <c r="T47" i="5" s="1"/>
  <c r="AF45" i="5"/>
  <c r="AE45" i="5"/>
  <c r="AD45" i="5"/>
  <c r="AF43" i="5"/>
  <c r="AE43" i="5"/>
  <c r="AD43" i="5"/>
  <c r="AF41" i="5"/>
  <c r="AE41" i="5"/>
  <c r="AD41" i="5"/>
  <c r="AG39" i="5"/>
  <c r="AF39" i="5"/>
  <c r="AE39" i="5"/>
  <c r="AD39" i="5"/>
  <c r="AE37" i="5"/>
  <c r="AD37" i="5"/>
  <c r="AD35" i="5"/>
  <c r="AD28" i="5"/>
  <c r="T28" i="5" s="1"/>
  <c r="AD26" i="5"/>
  <c r="T26" i="5" s="1"/>
  <c r="AD24" i="5"/>
  <c r="T24" i="5" s="1"/>
  <c r="AE22" i="5"/>
  <c r="AD22" i="5"/>
  <c r="AE20" i="5"/>
  <c r="AD20" i="5"/>
  <c r="AF18" i="5"/>
  <c r="AE18" i="5"/>
  <c r="AD18" i="5"/>
  <c r="J35" i="35" l="1"/>
  <c r="F35" i="35"/>
  <c r="C11" i="35"/>
  <c r="C18" i="4"/>
  <c r="C27" i="35"/>
  <c r="C35" i="4"/>
  <c r="M35" i="35"/>
  <c r="L35" i="35"/>
  <c r="G35" i="35"/>
  <c r="C12" i="35"/>
  <c r="C19" i="4"/>
  <c r="C28" i="35"/>
  <c r="C36" i="4"/>
  <c r="Q35" i="35"/>
  <c r="C22" i="35"/>
  <c r="C30" i="4"/>
  <c r="E35" i="35"/>
  <c r="C13" i="35"/>
  <c r="C20" i="4"/>
  <c r="I35" i="35"/>
  <c r="O35" i="35"/>
  <c r="H35" i="35"/>
  <c r="P35" i="35"/>
  <c r="T53" i="5"/>
  <c r="T51" i="5"/>
  <c r="T45" i="5"/>
  <c r="T43" i="5"/>
  <c r="T41" i="5"/>
  <c r="T39" i="5"/>
  <c r="T37" i="5"/>
  <c r="T35" i="5"/>
  <c r="T22" i="5"/>
  <c r="T20" i="5"/>
  <c r="T18" i="5"/>
  <c r="C8" i="35" l="1"/>
  <c r="C15" i="4"/>
  <c r="N35" i="35"/>
  <c r="C18" i="35"/>
  <c r="C26" i="4"/>
  <c r="D35" i="35"/>
  <c r="C21" i="35"/>
  <c r="C29" i="4"/>
  <c r="C9" i="35"/>
  <c r="C16" i="4"/>
  <c r="C24" i="35"/>
  <c r="C32" i="4"/>
  <c r="C19" i="35"/>
  <c r="C27" i="4"/>
  <c r="C25" i="35"/>
  <c r="C33" i="4"/>
  <c r="C17" i="35"/>
  <c r="C25" i="4"/>
  <c r="C16" i="35"/>
  <c r="C24" i="4"/>
  <c r="C20" i="35"/>
  <c r="C28" i="4"/>
  <c r="K35" i="35"/>
  <c r="C10" i="35"/>
  <c r="C17" i="4"/>
  <c r="C66" i="5"/>
  <c r="C30" i="5"/>
  <c r="K21" i="4"/>
  <c r="N45" i="4"/>
  <c r="Q45" i="4"/>
  <c r="P45" i="4"/>
  <c r="O45" i="4"/>
  <c r="M45" i="4"/>
  <c r="L45" i="4"/>
  <c r="K45" i="4"/>
  <c r="J45" i="4"/>
  <c r="I45" i="4"/>
  <c r="H45" i="4"/>
  <c r="G45" i="4"/>
  <c r="F45" i="4"/>
  <c r="E45" i="4"/>
  <c r="D45" i="4"/>
  <c r="Q39" i="4"/>
  <c r="P39" i="4"/>
  <c r="O39" i="4"/>
  <c r="N39" i="4"/>
  <c r="M39" i="4"/>
  <c r="L39" i="4"/>
  <c r="K39" i="4"/>
  <c r="J39" i="4"/>
  <c r="I39" i="4"/>
  <c r="H39" i="4"/>
  <c r="G39" i="4"/>
  <c r="F39" i="4"/>
  <c r="E39" i="4"/>
  <c r="D39" i="4"/>
  <c r="Q21" i="4"/>
  <c r="P21" i="4"/>
  <c r="O21" i="4"/>
  <c r="M21" i="4"/>
  <c r="L21" i="4"/>
  <c r="J21" i="4"/>
  <c r="I21" i="4"/>
  <c r="H21" i="4"/>
  <c r="G21" i="4"/>
  <c r="F21" i="4"/>
  <c r="E21" i="4"/>
  <c r="D21" i="4"/>
  <c r="K47" i="4"/>
  <c r="H47" i="4"/>
  <c r="AD83" i="5" l="1"/>
  <c r="U66" i="5"/>
  <c r="AD82" i="5"/>
  <c r="U30" i="5"/>
  <c r="Q47" i="4"/>
  <c r="P47" i="4"/>
  <c r="O47" i="4"/>
  <c r="M47" i="4"/>
  <c r="L47" i="4"/>
  <c r="J47" i="4"/>
  <c r="G47" i="4"/>
  <c r="F47" i="4"/>
  <c r="E47" i="4"/>
  <c r="N21" i="4" l="1"/>
  <c r="I47" i="4"/>
  <c r="D47" i="4"/>
  <c r="N47" i="4" l="1"/>
  <c r="B28" i="5"/>
  <c r="B43" i="3" l="1"/>
  <c r="C40" i="3"/>
  <c r="C39" i="3"/>
  <c r="C38" i="3"/>
  <c r="C37" i="3"/>
  <c r="C36" i="3"/>
  <c r="C35" i="3"/>
  <c r="C34" i="3"/>
  <c r="C33" i="3"/>
  <c r="C32" i="3"/>
  <c r="C31" i="3"/>
  <c r="C30" i="3"/>
  <c r="C29" i="3"/>
  <c r="C28" i="3"/>
  <c r="B27" i="3"/>
  <c r="C26" i="3"/>
  <c r="C25" i="3"/>
  <c r="C24" i="3"/>
  <c r="C23" i="3"/>
  <c r="C22" i="3"/>
  <c r="C21" i="3"/>
  <c r="B20" i="3"/>
  <c r="B12" i="3"/>
  <c r="C19" i="3"/>
  <c r="C18" i="3"/>
  <c r="C17" i="3"/>
  <c r="C16" i="3"/>
  <c r="C15" i="3"/>
  <c r="C14" i="3"/>
  <c r="C13" i="3"/>
  <c r="Q12" i="4" l="1"/>
  <c r="P12" i="4"/>
  <c r="O12" i="4"/>
  <c r="N12" i="4"/>
  <c r="L12" i="4" l="1"/>
  <c r="K12" i="4"/>
  <c r="J12" i="4"/>
  <c r="I12" i="4"/>
  <c r="F12" i="4"/>
  <c r="E12" i="4"/>
  <c r="M12" i="4" l="1"/>
  <c r="B72" i="5"/>
  <c r="B71" i="5"/>
  <c r="AD72" i="5"/>
  <c r="AD71" i="5"/>
  <c r="B59" i="5"/>
  <c r="B57" i="5"/>
  <c r="B55" i="5"/>
  <c r="B53" i="5"/>
  <c r="B51" i="5"/>
  <c r="B49" i="5"/>
  <c r="B47" i="5"/>
  <c r="B45" i="5"/>
  <c r="B43" i="5"/>
  <c r="B41" i="5"/>
  <c r="B39" i="5"/>
  <c r="B37" i="5"/>
  <c r="B35" i="5"/>
  <c r="S59" i="5"/>
  <c r="S57" i="5"/>
  <c r="S55" i="5"/>
  <c r="S53" i="5"/>
  <c r="S51" i="5"/>
  <c r="S49" i="5"/>
  <c r="S47" i="5"/>
  <c r="S45" i="5"/>
  <c r="S43" i="5"/>
  <c r="S41" i="5"/>
  <c r="S39" i="5"/>
  <c r="S37" i="5"/>
  <c r="S35" i="5"/>
  <c r="T72" i="5" l="1"/>
  <c r="T71" i="5"/>
  <c r="H12" i="4"/>
  <c r="G12" i="4"/>
  <c r="D12" i="4"/>
  <c r="U2" i="5"/>
  <c r="B6" i="5"/>
  <c r="S6" i="5"/>
  <c r="AD6" i="5" s="1"/>
  <c r="T6" i="5" s="1"/>
  <c r="C5" i="4" s="1"/>
  <c r="B7" i="5"/>
  <c r="S7" i="5"/>
  <c r="AD7" i="5" s="1"/>
  <c r="T7" i="5" s="1"/>
  <c r="C6" i="4" s="1"/>
  <c r="B8" i="5"/>
  <c r="S8" i="5"/>
  <c r="AD8" i="5" s="1"/>
  <c r="T8" i="5" s="1"/>
  <c r="C7" i="4" s="1"/>
  <c r="B9" i="5"/>
  <c r="S9" i="5"/>
  <c r="AD9" i="5" s="1"/>
  <c r="T9" i="5" s="1"/>
  <c r="C8" i="4" s="1"/>
  <c r="B10" i="5"/>
  <c r="S10" i="5"/>
  <c r="AD10" i="5" s="1"/>
  <c r="T10" i="5" s="1"/>
  <c r="C9" i="4" s="1"/>
  <c r="B11" i="5"/>
  <c r="S11" i="5"/>
  <c r="AD11" i="5" s="1"/>
  <c r="T11" i="5" s="1"/>
  <c r="C10" i="4" s="1"/>
  <c r="B12" i="5"/>
  <c r="S12" i="5"/>
  <c r="AD12" i="5" s="1"/>
  <c r="T12" i="5" s="1"/>
  <c r="C11" i="4" s="1"/>
  <c r="B18" i="5"/>
  <c r="S18" i="5"/>
  <c r="B20" i="5"/>
  <c r="S20" i="5"/>
  <c r="B22" i="5"/>
  <c r="S22" i="5"/>
  <c r="B24" i="5"/>
  <c r="S24" i="5"/>
  <c r="B26" i="5"/>
  <c r="S26" i="5"/>
  <c r="S28" i="5"/>
  <c r="C76" i="5" l="1"/>
  <c r="C45" i="4" s="1"/>
  <c r="C42" i="4"/>
  <c r="C43" i="4"/>
  <c r="C13" i="5"/>
  <c r="C5" i="35" s="1"/>
  <c r="AD84" i="5" l="1"/>
  <c r="U76" i="5"/>
  <c r="AD81" i="5"/>
  <c r="U13" i="5"/>
  <c r="C39" i="4"/>
  <c r="C78" i="5" l="1"/>
  <c r="U78" i="5" s="1"/>
  <c r="C12" i="4"/>
  <c r="C21" i="4"/>
  <c r="C47" i="4" l="1"/>
  <c r="C35" i="35"/>
</calcChain>
</file>

<file path=xl/sharedStrings.xml><?xml version="1.0" encoding="utf-8"?>
<sst xmlns="http://schemas.openxmlformats.org/spreadsheetml/2006/main" count="3430" uniqueCount="310">
  <si>
    <t>#</t>
  </si>
  <si>
    <t># of</t>
  </si>
  <si>
    <t>#Tasks</t>
  </si>
  <si>
    <t>(DL, ADL or Parent)</t>
  </si>
  <si>
    <t>(Wolf Activities)</t>
  </si>
  <si>
    <t>Achievement Earned Status:</t>
  </si>
  <si>
    <t>Achievement:</t>
  </si>
  <si>
    <t>ACHIEVMENT</t>
  </si>
  <si>
    <t>Achv. Rules:</t>
  </si>
  <si>
    <t>Activity Description:</t>
  </si>
  <si>
    <t>Activity Leader(s)</t>
  </si>
  <si>
    <t>Address</t>
  </si>
  <si>
    <t>As of:</t>
  </si>
  <si>
    <t>Avail</t>
  </si>
  <si>
    <t>Bobcat</t>
  </si>
  <si>
    <t>Child Protection</t>
  </si>
  <si>
    <t>Cub Scout Handshake</t>
  </si>
  <si>
    <t>Cub Scout Motto</t>
  </si>
  <si>
    <t>Cub Scout Salute</t>
  </si>
  <si>
    <t>Cub Scout Sign</t>
  </si>
  <si>
    <t>Date</t>
  </si>
  <si>
    <t>Decision Table</t>
  </si>
  <si>
    <t>Den</t>
  </si>
  <si>
    <t>Den Leader</t>
  </si>
  <si>
    <t>DEN STATUS</t>
  </si>
  <si>
    <t>Earned</t>
  </si>
  <si>
    <t>E-Mail</t>
  </si>
  <si>
    <t>Fill in an "X" to show completed tasks:</t>
  </si>
  <si>
    <t>First</t>
  </si>
  <si>
    <t>First Meeting</t>
  </si>
  <si>
    <t>Grow Something</t>
  </si>
  <si>
    <t>Home</t>
  </si>
  <si>
    <t>Last</t>
  </si>
  <si>
    <t>Last Wolf Meeting</t>
  </si>
  <si>
    <t>Meeting Dates</t>
  </si>
  <si>
    <t>Name</t>
  </si>
  <si>
    <t>Name:</t>
  </si>
  <si>
    <t>No.</t>
  </si>
  <si>
    <t>Notes:</t>
  </si>
  <si>
    <t>Phone</t>
  </si>
  <si>
    <t>Req'd</t>
  </si>
  <si>
    <t>Requirements To Do</t>
  </si>
  <si>
    <t>Second</t>
  </si>
  <si>
    <t>Term</t>
  </si>
  <si>
    <t>Terms</t>
  </si>
  <si>
    <t>What</t>
  </si>
  <si>
    <t>Wolf Den Meeting Planner</t>
  </si>
  <si>
    <t>Scout Oath</t>
  </si>
  <si>
    <t>Scout Law</t>
  </si>
  <si>
    <t>Call of the Wild</t>
  </si>
  <si>
    <t>Duty to God Footsteps</t>
  </si>
  <si>
    <t>Howling at the Moon</t>
  </si>
  <si>
    <t>Paws on the Path</t>
  </si>
  <si>
    <t>Running with the Pack</t>
  </si>
  <si>
    <t>Adventures in Coins</t>
  </si>
  <si>
    <t>Air of the Wolf</t>
  </si>
  <si>
    <t>Code of the Wolf</t>
  </si>
  <si>
    <t>Collections &amp; Hobbies</t>
  </si>
  <si>
    <t>Cubs Who Care</t>
  </si>
  <si>
    <t>Digging in the Past</t>
  </si>
  <si>
    <t>Finding Your Way</t>
  </si>
  <si>
    <t>Germs Alive!</t>
  </si>
  <si>
    <t>Hometown Heroes</t>
  </si>
  <si>
    <t>Motor Away</t>
  </si>
  <si>
    <t>Paws of Skill</t>
  </si>
  <si>
    <t>Spirit of the Water</t>
  </si>
  <si>
    <t>CORE Adventures</t>
  </si>
  <si>
    <t>ELECTIVE Adventures</t>
  </si>
  <si>
    <t>Elec. Rules:</t>
  </si>
  <si>
    <t>Core Earned Status:</t>
  </si>
  <si>
    <t>Elective Earned Status:</t>
  </si>
  <si>
    <t>Wolf Core Advenuture</t>
  </si>
  <si>
    <t>Wolf Elective Advenuture</t>
  </si>
  <si>
    <t>WOLF CORE ADVENTURES:</t>
  </si>
  <si>
    <t>WOLF ELECTIVE ADVENTURES:</t>
  </si>
  <si>
    <t>CORE Adventures:</t>
  </si>
  <si>
    <t>ELECTIVE Adventures:</t>
  </si>
  <si>
    <t>BOBCAT Requirements:</t>
  </si>
  <si>
    <t>BOBCAT Earned:</t>
  </si>
  <si>
    <t>CORE Completed:</t>
  </si>
  <si>
    <t>ELECTIVE Completed:</t>
  </si>
  <si>
    <t>OTHER Requirements:</t>
  </si>
  <si>
    <t xml:space="preserve">BOBCAT BADGE:  </t>
  </si>
  <si>
    <t xml:space="preserve">CORE COMPLETED:  </t>
  </si>
  <si>
    <t xml:space="preserve">ELECTIVE COMPLETED:  </t>
  </si>
  <si>
    <t xml:space="preserve">OTHER COMPLETED:  </t>
  </si>
  <si>
    <t xml:space="preserve">WOLF RANK EARNED:  </t>
  </si>
  <si>
    <t>WOLF Rank Earned:</t>
  </si>
  <si>
    <t>Other</t>
  </si>
  <si>
    <t>Wolf Rank</t>
  </si>
  <si>
    <t>Core</t>
  </si>
  <si>
    <t>Elective</t>
  </si>
  <si>
    <t>Awarded</t>
  </si>
  <si>
    <t>DO NOT MODIFY TABLES BELOW</t>
  </si>
  <si>
    <t>BOBCAT:  (Note: Bobcat must be earned before any other rank but must only be earned once).</t>
  </si>
  <si>
    <t>WOLF OTHER:</t>
  </si>
  <si>
    <t>OTHER Completed:</t>
  </si>
  <si>
    <t xml:space="preserve">Pack:  </t>
  </si>
  <si>
    <t xml:space="preserve">Den:  </t>
  </si>
  <si>
    <t xml:space="preserve">Sponsor:  </t>
  </si>
  <si>
    <t xml:space="preserve">Regular Meeting Day / Time:  </t>
  </si>
  <si>
    <t xml:space="preserve">Regular Meeting Place:  </t>
  </si>
  <si>
    <t>1 - Often times filling this page out first makes it easier to identify a Den Leader.</t>
  </si>
  <si>
    <t>2 - Each month should have 2 or 3 Den Meetings and a Pack Meeting.</t>
  </si>
  <si>
    <t>3 - Do not forget Bobcat requirements for those that need them.</t>
  </si>
  <si>
    <t>4 - Read the handbook to help understand the program.</t>
  </si>
  <si>
    <t>5 - Attend all available training to better understand the Scouting program and provide a good program.</t>
  </si>
  <si>
    <t>Find the most convenient day, time,</t>
  </si>
  <si>
    <t>place for all families.</t>
  </si>
  <si>
    <t xml:space="preserve">Sponsoring Organization:  </t>
  </si>
  <si>
    <t>Revision History:</t>
  </si>
  <si>
    <t>Version 1.0 (2014)</t>
  </si>
  <si>
    <t>This spreadsheet incorporates Cub Scout rank requirements that are effective starting June 1, 2015.</t>
  </si>
  <si>
    <t>Placeholder sheet for other common awards was developed.  The Pack's Advancement Chair is the official record keeper for the Pack.  This sheet is meant to be a convience for Den Leaders wishing to also keep track of this information.</t>
  </si>
  <si>
    <t>Cub Scout Bobcat and Wolf Requirements Tracking Sheet Revision History</t>
  </si>
  <si>
    <t>General</t>
  </si>
  <si>
    <t>Each sheet is protected.  This is meant to help everyone (even inexperienced Excel users) use this spreadsheet and not accidentally overwrite formulas.</t>
  </si>
  <si>
    <t>It is recommended you not modify the overall structure of this spreadsheet unless you are an experienced Excel user and understand how one cell can affect others by the use of formulas.</t>
  </si>
  <si>
    <t>This sheet can be used to help plan the program year.</t>
  </si>
  <si>
    <t>DenStatus</t>
  </si>
  <si>
    <t>Enter the date that Cub information was last updated.</t>
  </si>
  <si>
    <t>Cub Sheets (Cub1-Cub15)</t>
  </si>
  <si>
    <t>Track individual Cub progress.  The overall status of your Den is easily viewed on the DenStatus sheet.</t>
  </si>
  <si>
    <t>Other Awards</t>
  </si>
  <si>
    <t>A Den Leader can track the Den's progress with other awards available to Cub Scouts.  The official Pack records will be kept by the Pack Advancement Chair.</t>
  </si>
  <si>
    <t>Cub Scout Bobcat and Wolf Requirements Tracking Sheet Instructions</t>
  </si>
  <si>
    <t>Description</t>
  </si>
  <si>
    <t>Outdoor Ethics</t>
  </si>
  <si>
    <t>Outdoor Activity Award</t>
  </si>
  <si>
    <t>Recruiter Strip</t>
  </si>
  <si>
    <t>Religious Emblem</t>
  </si>
  <si>
    <t>Whittling Chip</t>
  </si>
  <si>
    <t>World Conservation Award</t>
  </si>
  <si>
    <t>Summertime Activity Award</t>
  </si>
  <si>
    <t>BSA Family Member Award</t>
  </si>
  <si>
    <t>Freely use this spreadsheet.  If you find any errors or have suggested improvements, e-mail the author at TrackingSpreadsheetFeedback@gmail.com</t>
  </si>
  <si>
    <t>Author:  Scott Selhorst (Sunwatch District, Miami Valley Council, Ohio)</t>
  </si>
  <si>
    <t>Initial spreadsheet design was heavily influenced by tracking spreadsheets created by Rich Diesslin.</t>
  </si>
  <si>
    <t>Version 1.1 (2015)</t>
  </si>
  <si>
    <t>DenPlanner1 sheet - unhighlighted Den Leader name cells.  DenPlanner2 sheet - left justified cells D3:D7.  DenStatus sheet - Corrected formulas for Cub3 to Cub15 in Elective Adventures, Other Requirements, and Wolf Rank Earned sections.</t>
  </si>
  <si>
    <t>3a</t>
  </si>
  <si>
    <t>3b</t>
  </si>
  <si>
    <t>4a</t>
  </si>
  <si>
    <t>4b</t>
  </si>
  <si>
    <t>1a</t>
  </si>
  <si>
    <t>1b</t>
  </si>
  <si>
    <t>2a</t>
  </si>
  <si>
    <t>2b</t>
  </si>
  <si>
    <t>2c</t>
  </si>
  <si>
    <t>2d</t>
  </si>
  <si>
    <t>Cub1-Cub15 sheets - Listed all sub-requirements (e.g. 1a, 1b).  Corrected Council Fire requirements (one had been missed).  Corrected Duty to God Footsteps number of required tasks.  Reformatted for better readability.</t>
  </si>
  <si>
    <t>Version 2.0 (2016)</t>
  </si>
  <si>
    <t>1c</t>
  </si>
  <si>
    <t>1d</t>
  </si>
  <si>
    <t>1e</t>
  </si>
  <si>
    <t>3c</t>
  </si>
  <si>
    <t>4c</t>
  </si>
  <si>
    <t>2e</t>
  </si>
  <si>
    <t>Third</t>
  </si>
  <si>
    <t>Fourth</t>
  </si>
  <si>
    <t>Version 2.1 (2016)</t>
  </si>
  <si>
    <t>Fouth</t>
  </si>
  <si>
    <t>See www.scouting.org/cyberchip.aspx for Cyber Chip requirements.</t>
  </si>
  <si>
    <t>National Summertime Pack Award</t>
  </si>
  <si>
    <t>STEM / Nova - Science Everywhere</t>
  </si>
  <si>
    <t>STEM / Nova - Down and Dirty</t>
  </si>
  <si>
    <t>STEM / Nova - Nova WILD!</t>
  </si>
  <si>
    <t>STEM / Nova - Out of this World</t>
  </si>
  <si>
    <t>STEM / Nova - Tech Talk</t>
  </si>
  <si>
    <t>STEM / Nova - Swing!</t>
  </si>
  <si>
    <t>STEM / Nova - 1-2-3 Go!</t>
  </si>
  <si>
    <t>STEM / Nova - Supernova Award</t>
  </si>
  <si>
    <t>Reformatted print area of DenStatus sheet.  Added more user-editable cells on Other Awards sheet.  Minor reformatting on each Cub sheet.</t>
  </si>
  <si>
    <t>Renamed DenPlanner1 and DenPlannerII sheets to DenRoster and MeetingPlanner to more accurately indicate their intended purpose.</t>
  </si>
  <si>
    <t>DenRoster</t>
  </si>
  <si>
    <t>MeetingPlanner</t>
  </si>
  <si>
    <t>Refers to detailed Bobcat information filled out for each Cub on the following sheets.</t>
  </si>
  <si>
    <t>Refers to detailed Wolf information filled out for each Cub on the following sheets.</t>
  </si>
  <si>
    <t>Comments</t>
  </si>
  <si>
    <t>Revised Cub1-Cub15 sheets to match revised requirements made effective by National BSA on 11/30/16.</t>
  </si>
  <si>
    <t>e.g., hike</t>
  </si>
  <si>
    <t>e.g., service project at park</t>
  </si>
  <si>
    <t>Version 3.0 (2016)</t>
  </si>
  <si>
    <t>4d</t>
  </si>
  <si>
    <t>4e</t>
  </si>
  <si>
    <t>4f</t>
  </si>
  <si>
    <t>4-7</t>
  </si>
  <si>
    <t>NOTE:  Care must be taken by Den Leaders because the © 2015 handbook no longer matches these new requirements.  National BSA should publish new handbooks by fall 2017 to match the new requirements.  The new requirements are located at http://www.scouting.org/filestore/cubscouts/pdf/CubScout_Advancement_Modifications.pdf.</t>
  </si>
  <si>
    <t>Version 3.1 (2016)</t>
  </si>
  <si>
    <t>Corrected formulas for Germs Alive! and Motor Away on all Cub sheets.  My original formulas needed more (Germs Alive!) requirements and less requirements (Motor Away) than were really needed before giving credit for adventure completion.  Specific cells changed were C49, AD49 for Germs Alive! and C55, AD55, AE55, AH55 for Motor Away.</t>
  </si>
  <si>
    <t>Cub 1</t>
  </si>
  <si>
    <t>Cub 2</t>
  </si>
  <si>
    <t>Cub 3</t>
  </si>
  <si>
    <t>Cub 4</t>
  </si>
  <si>
    <t>Cub 5</t>
  </si>
  <si>
    <t>Cub 6</t>
  </si>
  <si>
    <t>Cub 7</t>
  </si>
  <si>
    <t>Cub 8</t>
  </si>
  <si>
    <t>Cub 9</t>
  </si>
  <si>
    <t>Cub 10</t>
  </si>
  <si>
    <t>Cub 11</t>
  </si>
  <si>
    <t>Cub 12</t>
  </si>
  <si>
    <t>Cub 13</t>
  </si>
  <si>
    <t>Cub 14</t>
  </si>
  <si>
    <t>Cub 15</t>
  </si>
  <si>
    <t>First Name =&gt;</t>
  </si>
  <si>
    <t>Last Name =&gt;</t>
  </si>
  <si>
    <t xml:space="preserve">Den Leader's Name: </t>
  </si>
  <si>
    <t xml:space="preserve">Assistant Den Leaders: </t>
  </si>
  <si>
    <t>Wolf Den Roster</t>
  </si>
  <si>
    <t>Cub sheets - Changed 1 to Yes and 0 to No in Earned column and Completed cells.  Yes is highlighted green.  No is highlighted red.  Started using Cub names from DenRoster sheet.</t>
  </si>
  <si>
    <t>DenStatus sheet - Changed X in cells on Completed lines to green Yes or red No.  Started using Cub names from DenRoster sheet.</t>
  </si>
  <si>
    <t>Other Awards sheet - Minor reformatting.  Started using Cub names from DenRoster sheet.</t>
  </si>
  <si>
    <t>Instructions sheet - Revised instructions concerning DenRoster sheet.</t>
  </si>
  <si>
    <t>Version 3.2 (2018)</t>
  </si>
  <si>
    <t>Version 3.3 (2018)</t>
  </si>
  <si>
    <t>Core requirement name change:  Council Fire to Council Fire (Duty to Country).  Only the requirement name changed.  The requirements needed to complete the adventure did not change.</t>
  </si>
  <si>
    <t>Council Fire (Duty to Country)</t>
  </si>
  <si>
    <t>MeetingPlanner sheet - Corrected links in cells D3:D7.</t>
  </si>
  <si>
    <t>DenRoster sheet - Changed formatting in phone and e-mail cells so entered information fits better.</t>
  </si>
  <si>
    <t>Corrected Elective requirement:  Adventures in Coins.</t>
  </si>
  <si>
    <t xml:space="preserve">DenRoster sheet - Removed line between the two address cells. </t>
  </si>
  <si>
    <t>Version 3.4 (2019)</t>
  </si>
  <si>
    <t>Version 3.5 (2019)</t>
  </si>
  <si>
    <t>Hide any columns for Cubs you do not have in your Den.  For example if you have 10 Scouts in your Den, hide columns Cub11 through Cub15.  This will improve readability in both electronic and printed copy.</t>
  </si>
  <si>
    <t>Rename the Sheet tab from Cub to the Scout's name.  This makes finding a Scout's progress very easy.</t>
  </si>
  <si>
    <t>Hide any unused Cub sheets to improve navigation of this spreadsheet.  These sheets can then be unhidden if new Scouts join the Den.  Do NOT delete any sheets.</t>
  </si>
  <si>
    <t>Scout's Name</t>
  </si>
  <si>
    <t>DenRoster sheet - Replaced "boy" with "Scout."</t>
  </si>
  <si>
    <t>Rev History sheet - Reformatted printable area.</t>
  </si>
  <si>
    <t>Instructions sheet - Replaced "boy" with "Scout."  Reformatted printable area.</t>
  </si>
  <si>
    <t xml:space="preserve">  ------------------------------------------------------------------------------------------------------&gt;</t>
  </si>
  <si>
    <t>DenStatus sheet - Reformatted printable area.  Revised format of date cells to one that is not affected by operating system differences.</t>
  </si>
  <si>
    <t>Cub sheets - Reformatted arrow at the end of each requirement section.  It no longer overlaps cell at right end of arrow when changing sheet magnificaiton.  Revised format of date cells to one that is not affected by operating system differences.</t>
  </si>
  <si>
    <t xml:space="preserve">Cub sheets - Added Protect Yourself Rules and Yo Yo preview Elective Adventures.  </t>
  </si>
  <si>
    <t>Protect Yourself Rules</t>
  </si>
  <si>
    <t>Yo Yo</t>
  </si>
  <si>
    <t xml:space="preserve">MeetingPlanner sheet - Added Protect Yourself Rules and Yo Yo preview Elective Adventures.  </t>
  </si>
  <si>
    <t>All sheets - White cells had indicated user editable cells.  Yellow cells now indicate the cell is editable.  This change reduces ink and toner consumption when printing and calls more attention to editable cells.</t>
  </si>
  <si>
    <t xml:space="preserve"> = user data</t>
  </si>
  <si>
    <t xml:space="preserve">Key:  </t>
  </si>
  <si>
    <t>Den Status sheet - Added Protect Yourself Rules and Yo Yo preview Elective Adventures.  Per the Scouting.org website, "Cub Scout Preview Adventures are new elective adventures for Cub Scouts.  During the preview period these adventures will be under evaluation and possible revision. It will be determined how much interest there is, based on several factors. Successful previews will be considered to be included in the next edition of the Cub Scout handbooks."  The source material is located at https://www.scouting.org/programs/cub-scouts/preview-adventures/</t>
  </si>
  <si>
    <t>Version 3.6 (2021)</t>
  </si>
  <si>
    <t>This spreadsheet is based on Wolf requirements found in the Wolf Handbook.</t>
  </si>
  <si>
    <t>Version 3.7 (2021)</t>
  </si>
  <si>
    <t>All sheets - Removed grid lines (a standard Excel option under View) to provide a cleaner user experience.</t>
  </si>
  <si>
    <t>MeetingPlanner, DenStatus and all Cub sheets - Deleted Collections and Hobbies, Grow Something, Hometown Heroes, and Motor Away adventures per BSA discontinuance, which was announced on 5/11/21.  These changes are effective 5/31/22.</t>
  </si>
  <si>
    <t>Adult Names</t>
  </si>
  <si>
    <t>Adult 1</t>
  </si>
  <si>
    <t>Adult 2</t>
  </si>
  <si>
    <t>All yellow cells are meant for user input.</t>
  </si>
  <si>
    <t>All white cells contain static text or contain formulas.  These are write protected and may not be modified by the user.</t>
  </si>
  <si>
    <t>Instructions - Correct yellow and white cell definition in General instructions.</t>
  </si>
  <si>
    <t>DenRoster sheet - Revised adult column headings.</t>
  </si>
  <si>
    <t>MeetingPlanner sheet - Added Protect Yourself Rules to Other Requirements section.</t>
  </si>
  <si>
    <t>Cub sheets- Added Protect Yourself Rules to Other Requirements section.</t>
  </si>
  <si>
    <t>DenStatus sheet - Added Protect Yourself Rules to Other Requirements section.</t>
  </si>
  <si>
    <r>
      <t xml:space="preserve">Protect Yourself Rules can be counted as an Elective </t>
    </r>
    <r>
      <rPr>
        <b/>
        <u/>
        <sz val="10"/>
        <rFont val="Arial"/>
        <family val="2"/>
      </rPr>
      <t>OR</t>
    </r>
    <r>
      <rPr>
        <sz val="10"/>
        <rFont val="Arial"/>
        <family val="2"/>
      </rPr>
      <t xml:space="preserve"> a substitute for Cyber Chip but </t>
    </r>
    <r>
      <rPr>
        <b/>
        <u/>
        <sz val="10"/>
        <rFont val="Arial"/>
        <family val="2"/>
      </rPr>
      <t>NOT</t>
    </r>
    <r>
      <rPr>
        <sz val="10"/>
        <rFont val="Arial"/>
        <family val="2"/>
      </rPr>
      <t xml:space="preserve"> both.</t>
    </r>
  </si>
  <si>
    <r>
      <t xml:space="preserve">Protect Yourself Rules can be counted as an Elective </t>
    </r>
    <r>
      <rPr>
        <b/>
        <u/>
        <sz val="10"/>
        <rFont val="Arial"/>
        <family val="2"/>
      </rPr>
      <t>OR</t>
    </r>
    <r>
      <rPr>
        <sz val="10"/>
        <rFont val="Arial"/>
        <family val="2"/>
      </rPr>
      <t xml:space="preserve"> a substitute for Cyber Chip but </t>
    </r>
    <r>
      <rPr>
        <b/>
        <u/>
        <sz val="10"/>
        <rFont val="Arial"/>
        <family val="2"/>
      </rPr>
      <t>NOT</t>
    </r>
    <r>
      <rPr>
        <sz val="10"/>
        <rFont val="Arial"/>
        <family val="2"/>
      </rPr>
      <t xml:space="preserve"> both.</t>
    </r>
  </si>
  <si>
    <t>Sum of</t>
  </si>
  <si>
    <t>Protect Yourself Rules can be counted as an Elective OR a substitute for Cyber Chip but NOT both.  If both are selected, both will show as ERROR.</t>
  </si>
  <si>
    <t>Version 4.0 (2022)</t>
  </si>
  <si>
    <t>Other Awards sheets - Added shooting sports awards.</t>
  </si>
  <si>
    <t>Archery Shooting Sports Award (level 1)</t>
  </si>
  <si>
    <t>Archery Shooting Sports Award (level 2)</t>
  </si>
  <si>
    <t>BB Shooting Sports Award (level 1)</t>
  </si>
  <si>
    <t>BB Shooting Sports Award (level 2)</t>
  </si>
  <si>
    <t>Sling Shot Shooting Sports Award (level 1)</t>
  </si>
  <si>
    <t>Sling Shot Shooting Sports Award (level 2)</t>
  </si>
  <si>
    <t>BSA Member #</t>
  </si>
  <si>
    <t>In Scoutbook?</t>
  </si>
  <si>
    <t>Attendance - New sheet.  This information had previously been on the DenStatus sheet.</t>
  </si>
  <si>
    <t>Version 4.1 (2022)</t>
  </si>
  <si>
    <t>Activity</t>
  </si>
  <si>
    <t>Enter all requested information.  Cub names on all other sheets are taken from this sheet.  As a result, it is mandatory roster information be completed on this sheet.  All other information is optional but convenient to have in one location.</t>
  </si>
  <si>
    <t>Event Type</t>
  </si>
  <si>
    <t>Requirements Covered</t>
  </si>
  <si>
    <t>Attendance</t>
  </si>
  <si>
    <t>Enter the first date of the program year in cell B4.  Dates for the rest of the calendar year are automatically placed in the remaining cells of column B.</t>
  </si>
  <si>
    <t>Use this sheet to track attendance for Den meetings and any other important activities for the Den (e.g., Council, District, Pack, or Den events).  When event dates are known, the activities can be pre-entered.  Once the event occurs, attendance can be recorded.</t>
  </si>
  <si>
    <t>Valid entries for the Event Type column are Council, District, Pack, Den, None.  None is for blocked out days when following a school calendar.  The different event types are color coded for easy identification.</t>
  </si>
  <si>
    <t>Unused rows may be hidden if desired.  Do not delete any rows.</t>
  </si>
  <si>
    <t>Hide any columns for Cubs you do not have in your Den.  For example if you have 10 Scouts in your Den, hide columns Cub11 through Cub15.  This will improve readability in both electronic and printed copy.  Do not delete any columns.</t>
  </si>
  <si>
    <t>DenRoster - Added "BSA Member #" and "In Scoutbook?" Columns.</t>
  </si>
  <si>
    <t>All sheets are formatted to print on 8.5" x 11" paper.</t>
  </si>
  <si>
    <t>Cub sheets - Revised Earned and Awarded cells.  Unprotected some accidentally protected cells in Protect Yourself Rules.</t>
  </si>
  <si>
    <t>If the Den has more than 15 Scouts, use multiple copies of this spreadsheet.</t>
  </si>
  <si>
    <t>If specific requirements are covered during the event, they may be recorded in the Requirements Covered column.</t>
  </si>
  <si>
    <t>BOBCAT BADGE</t>
  </si>
  <si>
    <t>WOLF RANK</t>
  </si>
  <si>
    <t>Awarded - New sheet.</t>
  </si>
  <si>
    <t>Instructions - Added instructions for DenRoster, new Awarded, and new Attendance sheets.  Revised General instructions.</t>
  </si>
  <si>
    <t>If a date is entered in the Earned cells (column U), that date will appear in the corresponding cell on the DenStatus sheet.  If no date is entered, an X will appear on the DenStatus sheet.</t>
  </si>
  <si>
    <t>If a dated is entered in the Awarded cells (column V), that date will appear in the corresponding cell on the Awarded sheet.  If no date is entered and the award was earned, the corresponding cell on the Awarded sheet will turn green but will not contain a date.</t>
  </si>
  <si>
    <t>AWARDED</t>
  </si>
  <si>
    <t>Some default awards have already been entered.  The Den Leader may enter other awards in the yellow Description cells.</t>
  </si>
  <si>
    <t>DenStatus - Moved Attendance section to its own sheet.  Added color coding on Protect Yourself Rules and Yo Yo rows.  Completion status cells now show the completion date (column U) from Cub sheets or X if the completion date is left empty.  Previous spreadsheet versions only showed an X upon completion.</t>
  </si>
  <si>
    <t>This sheet is used to display requirements-earned status of all Cubs in a Den on one sheet.</t>
  </si>
  <si>
    <t>This sheet is used to display requirements-awarded status of all Cubs in a Den on one sheet.</t>
  </si>
  <si>
    <t xml:space="preserve">Freely use this spreadsheet.  If you find any errors or have suggested improvements, e-mail the author at </t>
  </si>
  <si>
    <t>TrackingSpreadsheetFeedback@gmail.com</t>
  </si>
  <si>
    <t>Version 4.2 (2022)</t>
  </si>
  <si>
    <t>DenRoster sheet - Allowed user to change column width and cell formatting (e.g., font size, font color).</t>
  </si>
  <si>
    <t>Watch the Protect Yourself Rules video for 1st Grade</t>
  </si>
  <si>
    <t>Video is found at https://vimeo.com/325064660</t>
  </si>
  <si>
    <t>Cub sheets, DenStatus, MeetingPlanner - Replaced Cyber Chip with Protect Yourself Rules video.</t>
  </si>
  <si>
    <t>DenStatus sheet - Deleted Cyber Chip row.</t>
  </si>
  <si>
    <t>Discuss How to Protect Your Children From Child Abuse: A Parent's Guide.</t>
  </si>
  <si>
    <t>Version 4.3 (2023)</t>
  </si>
  <si>
    <t>Cub sheets - Added more description to Wolf Other requirement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</si>
</sst>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d/yy;@"/>
    <numFmt numFmtId="165" formatCode="[&lt;=9999999]###\-####;\(###\)\ ###\-####"/>
  </numFmts>
  <fonts count="12" x14ac:knownFonts="1">
    <font>
      <sz val="10"/>
      <name val="Arial"/>
    </font>
    <font>
      <b/>
      <sz val="18"/>
      <name val="Arial"/>
      <family val="2"/>
    </font>
    <font>
      <b/>
      <sz val="12"/>
      <name val="Arial"/>
      <family val="2"/>
    </font>
    <font>
      <sz val="12"/>
      <name val="Arial"/>
      <family val="2"/>
    </font>
    <font>
      <b/>
      <sz val="10"/>
      <name val="Arial"/>
      <family val="2"/>
    </font>
    <font>
      <sz val="8"/>
      <name val="Arial"/>
      <family val="2"/>
    </font>
    <font>
      <b/>
      <sz val="10"/>
      <name val="Arial"/>
      <family val="2"/>
    </font>
    <font>
      <sz val="10"/>
      <name val="Arial"/>
      <family val="2"/>
    </font>
    <font>
      <sz val="10"/>
      <name val="Arial"/>
      <family val="2"/>
    </font>
    <font>
      <sz val="12"/>
      <name val="Arial"/>
      <family val="2"/>
    </font>
    <font>
      <b/>
      <sz val="12"/>
      <name val="Arial"/>
      <family val="2"/>
    </font>
    <font>
      <b/>
      <u/>
      <sz val="10"/>
      <name val="Arial"/>
      <family val="2"/>
    </font>
  </fonts>
  <fills count="6">
    <fill>
      <patternFill patternType="none"/>
    </fill>
    <fill>
      <patternFill patternType="gray125"/>
    </fill>
    <fill>
      <patternFill patternType="solid">
        <fgColor indexed="23"/>
        <bgColor indexed="23"/>
      </patternFill>
    </fill>
    <fill>
      <patternFill patternType="solid">
        <fgColor indexed="43"/>
        <bgColor indexed="9"/>
      </patternFill>
    </fill>
    <fill>
      <patternFill patternType="solid">
        <fgColor rgb="FFFFFF99"/>
        <bgColor indexed="64"/>
      </patternFill>
    </fill>
    <fill>
      <patternFill patternType="solid">
        <fgColor theme="5" tint="0.59999389629810485"/>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style="double">
        <color indexed="64"/>
      </bottom>
      <diagonal/>
    </border>
    <border>
      <left/>
      <right/>
      <top style="thin">
        <color indexed="64"/>
      </top>
      <bottom style="thin">
        <color indexed="64"/>
      </bottom>
      <diagonal/>
    </border>
    <border>
      <left/>
      <right/>
      <top style="double">
        <color indexed="64"/>
      </top>
      <bottom/>
      <diagonal/>
    </border>
    <border>
      <left style="thin">
        <color indexed="64"/>
      </left>
      <right style="thin">
        <color indexed="64"/>
      </right>
      <top/>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top style="double">
        <color indexed="64"/>
      </top>
      <bottom/>
      <diagonal/>
    </border>
    <border>
      <left style="double">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style="double">
        <color indexed="64"/>
      </left>
      <right/>
      <top style="double">
        <color indexed="64"/>
      </top>
      <bottom style="double">
        <color indexed="64"/>
      </bottom>
      <diagonal/>
    </border>
    <border>
      <left/>
      <right/>
      <top style="double">
        <color indexed="64"/>
      </top>
      <bottom style="thin">
        <color indexed="64"/>
      </bottom>
      <diagonal/>
    </border>
    <border>
      <left/>
      <right/>
      <top style="thin">
        <color indexed="64"/>
      </top>
      <bottom/>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right/>
      <top style="thin">
        <color indexed="64"/>
      </top>
      <bottom style="double">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double">
        <color indexed="64"/>
      </top>
      <bottom/>
      <diagonal/>
    </border>
  </borders>
  <cellStyleXfs count="10">
    <xf numFmtId="0" fontId="0" fillId="0" borderId="0"/>
    <xf numFmtId="4" fontId="8" fillId="0" borderId="0"/>
    <xf numFmtId="0" fontId="8" fillId="0" borderId="0"/>
    <xf numFmtId="0" fontId="8" fillId="2" borderId="0"/>
    <xf numFmtId="0" fontId="1" fillId="0" borderId="0"/>
    <xf numFmtId="0" fontId="8" fillId="0" borderId="0"/>
    <xf numFmtId="0" fontId="2" fillId="0" borderId="0"/>
    <xf numFmtId="3" fontId="8" fillId="0" borderId="0"/>
    <xf numFmtId="0" fontId="8" fillId="3" borderId="0">
      <alignment horizontal="center"/>
    </xf>
    <xf numFmtId="0" fontId="8" fillId="0" borderId="1">
      <alignment horizontal="left"/>
    </xf>
  </cellStyleXfs>
  <cellXfs count="330">
    <xf numFmtId="0" fontId="0" fillId="0" borderId="0" xfId="0"/>
    <xf numFmtId="0" fontId="8" fillId="0" borderId="0" xfId="1" applyNumberFormat="1" applyAlignment="1">
      <alignment horizontal="left"/>
    </xf>
    <xf numFmtId="0" fontId="8" fillId="0" borderId="1" xfId="1" applyNumberFormat="1" applyBorder="1" applyAlignment="1">
      <alignment horizontal="left"/>
    </xf>
    <xf numFmtId="0" fontId="4" fillId="0" borderId="0" xfId="1" applyNumberFormat="1" applyFont="1" applyAlignment="1">
      <alignment horizontal="left"/>
    </xf>
    <xf numFmtId="14" fontId="8" fillId="0" borderId="0" xfId="1" applyNumberFormat="1" applyAlignment="1">
      <alignment horizontal="left"/>
    </xf>
    <xf numFmtId="14" fontId="4" fillId="0" borderId="0" xfId="1" applyNumberFormat="1" applyFont="1" applyAlignment="1">
      <alignment horizontal="left"/>
    </xf>
    <xf numFmtId="0" fontId="3" fillId="0" borderId="0" xfId="1" applyNumberFormat="1" applyFont="1" applyAlignment="1">
      <alignment horizontal="center"/>
    </xf>
    <xf numFmtId="0" fontId="3" fillId="0" borderId="0" xfId="1" applyNumberFormat="1" applyFont="1"/>
    <xf numFmtId="0" fontId="2" fillId="0" borderId="0" xfId="1" applyNumberFormat="1" applyFont="1" applyAlignment="1">
      <alignment horizontal="center"/>
    </xf>
    <xf numFmtId="0" fontId="2" fillId="0" borderId="0" xfId="1" applyNumberFormat="1" applyFont="1" applyAlignment="1">
      <alignment horizontal="left"/>
    </xf>
    <xf numFmtId="0" fontId="7" fillId="0" borderId="0" xfId="1" applyNumberFormat="1" applyFont="1" applyAlignment="1">
      <alignment horizontal="left"/>
    </xf>
    <xf numFmtId="0" fontId="7" fillId="0" borderId="0" xfId="1" applyNumberFormat="1" applyFont="1"/>
    <xf numFmtId="0" fontId="4" fillId="0" borderId="0" xfId="1" applyNumberFormat="1" applyFont="1" applyAlignment="1">
      <alignment horizontal="center"/>
    </xf>
    <xf numFmtId="0" fontId="7" fillId="0" borderId="0" xfId="1" applyNumberFormat="1" applyFont="1" applyAlignment="1">
      <alignment horizontal="center"/>
    </xf>
    <xf numFmtId="0" fontId="7" fillId="0" borderId="0" xfId="0" applyFont="1"/>
    <xf numFmtId="0" fontId="4" fillId="0" borderId="0" xfId="0" applyFont="1"/>
    <xf numFmtId="0" fontId="8" fillId="4" borderId="1" xfId="1" applyNumberFormat="1" applyFill="1" applyBorder="1" applyAlignment="1">
      <alignment horizontal="left"/>
    </xf>
    <xf numFmtId="0" fontId="7" fillId="4" borderId="14" xfId="1" applyNumberFormat="1" applyFont="1" applyFill="1" applyBorder="1" applyAlignment="1">
      <alignment horizontal="center"/>
    </xf>
    <xf numFmtId="0" fontId="7" fillId="4" borderId="23" xfId="1" applyNumberFormat="1" applyFont="1" applyFill="1" applyBorder="1" applyAlignment="1">
      <alignment horizontal="center"/>
    </xf>
    <xf numFmtId="0" fontId="7" fillId="4" borderId="25" xfId="1" applyNumberFormat="1" applyFont="1" applyFill="1" applyBorder="1" applyAlignment="1">
      <alignment horizontal="center"/>
    </xf>
    <xf numFmtId="14" fontId="7" fillId="4" borderId="14" xfId="1" applyNumberFormat="1" applyFont="1" applyFill="1" applyBorder="1" applyAlignment="1">
      <alignment horizontal="center"/>
    </xf>
    <xf numFmtId="0" fontId="0" fillId="0" borderId="0" xfId="0" applyAlignment="1">
      <alignment horizontal="center"/>
    </xf>
    <xf numFmtId="0" fontId="7" fillId="0" borderId="0" xfId="0" applyFont="1" applyAlignment="1">
      <alignment horizontal="right"/>
    </xf>
    <xf numFmtId="0" fontId="7" fillId="5" borderId="0" xfId="1" applyNumberFormat="1" applyFont="1" applyFill="1" applyAlignment="1">
      <alignment horizontal="left"/>
    </xf>
    <xf numFmtId="0" fontId="8" fillId="5" borderId="0" xfId="1" applyNumberFormat="1" applyFill="1" applyAlignment="1">
      <alignment horizontal="left"/>
    </xf>
    <xf numFmtId="0" fontId="6" fillId="0" borderId="0" xfId="1" applyNumberFormat="1" applyFont="1" applyAlignment="1">
      <alignment horizontal="left"/>
    </xf>
    <xf numFmtId="0" fontId="4" fillId="0" borderId="7" xfId="0" applyFont="1" applyBorder="1"/>
    <xf numFmtId="0" fontId="7" fillId="0" borderId="1" xfId="1" applyNumberFormat="1" applyFont="1" applyBorder="1" applyAlignment="1">
      <alignment horizontal="center" vertical="center"/>
    </xf>
    <xf numFmtId="0" fontId="7" fillId="0" borderId="1" xfId="1" applyNumberFormat="1" applyFont="1" applyBorder="1" applyAlignment="1">
      <alignment horizontal="left" wrapText="1"/>
    </xf>
    <xf numFmtId="0" fontId="7" fillId="0" borderId="0" xfId="1" applyNumberFormat="1" applyFont="1" applyAlignment="1">
      <alignment horizontal="center" vertical="center"/>
    </xf>
    <xf numFmtId="0" fontId="7" fillId="0" borderId="0" xfId="1" applyNumberFormat="1" applyFont="1" applyAlignment="1">
      <alignment horizontal="left" wrapText="1"/>
    </xf>
    <xf numFmtId="0" fontId="7" fillId="0" borderId="28" xfId="1" applyNumberFormat="1" applyFont="1" applyBorder="1" applyAlignment="1">
      <alignment horizontal="center" vertical="center"/>
    </xf>
    <xf numFmtId="0" fontId="7" fillId="0" borderId="28" xfId="1" applyNumberFormat="1" applyFont="1" applyBorder="1" applyAlignment="1">
      <alignment horizontal="left" wrapText="1"/>
    </xf>
    <xf numFmtId="0" fontId="7" fillId="0" borderId="7" xfId="1" applyNumberFormat="1" applyFont="1" applyBorder="1" applyAlignment="1">
      <alignment horizontal="center" vertical="center"/>
    </xf>
    <xf numFmtId="0" fontId="7" fillId="0" borderId="7" xfId="1" applyNumberFormat="1" applyFont="1" applyBorder="1" applyAlignment="1">
      <alignment horizontal="left" wrapText="1"/>
    </xf>
    <xf numFmtId="0" fontId="7" fillId="0" borderId="11" xfId="1" applyNumberFormat="1" applyFont="1" applyBorder="1" applyAlignment="1">
      <alignment horizontal="left" wrapText="1"/>
    </xf>
    <xf numFmtId="0" fontId="7" fillId="0" borderId="2" xfId="1" applyNumberFormat="1" applyFont="1" applyBorder="1" applyAlignment="1">
      <alignment horizontal="left" wrapText="1" indent="1"/>
    </xf>
    <xf numFmtId="0" fontId="2" fillId="0" borderId="0" xfId="1" applyNumberFormat="1" applyFont="1" applyAlignment="1">
      <alignment horizontal="right"/>
    </xf>
    <xf numFmtId="0" fontId="3" fillId="0" borderId="0" xfId="1" applyNumberFormat="1" applyFont="1" applyAlignment="1">
      <alignment horizontal="left"/>
    </xf>
    <xf numFmtId="0" fontId="2" fillId="0" borderId="8" xfId="1" applyNumberFormat="1" applyFont="1" applyBorder="1" applyAlignment="1">
      <alignment horizontal="left"/>
    </xf>
    <xf numFmtId="0" fontId="2" fillId="0" borderId="11" xfId="1" applyNumberFormat="1" applyFont="1" applyBorder="1" applyAlignment="1">
      <alignment horizontal="center"/>
    </xf>
    <xf numFmtId="0" fontId="2" fillId="0" borderId="1" xfId="1" applyNumberFormat="1" applyFont="1" applyBorder="1" applyAlignment="1">
      <alignment horizontal="center"/>
    </xf>
    <xf numFmtId="0" fontId="2" fillId="0" borderId="17" xfId="1" applyNumberFormat="1" applyFont="1" applyBorder="1" applyAlignment="1">
      <alignment horizontal="center"/>
    </xf>
    <xf numFmtId="0" fontId="2" fillId="0" borderId="2" xfId="1" applyNumberFormat="1" applyFont="1" applyBorder="1" applyAlignment="1">
      <alignment horizontal="center"/>
    </xf>
    <xf numFmtId="49" fontId="3" fillId="4" borderId="11" xfId="1" applyNumberFormat="1" applyFont="1" applyFill="1" applyBorder="1" applyAlignment="1" applyProtection="1">
      <alignment horizontal="left"/>
      <protection locked="0"/>
    </xf>
    <xf numFmtId="165" fontId="7" fillId="4" borderId="1" xfId="1" applyNumberFormat="1" applyFont="1" applyFill="1" applyBorder="1" applyAlignment="1" applyProtection="1">
      <alignment horizontal="left"/>
      <protection locked="0"/>
    </xf>
    <xf numFmtId="49" fontId="5" fillId="4" borderId="1" xfId="1" applyNumberFormat="1" applyFont="1" applyFill="1" applyBorder="1" applyAlignment="1" applyProtection="1">
      <alignment horizontal="left"/>
      <protection locked="0"/>
    </xf>
    <xf numFmtId="49" fontId="3" fillId="4" borderId="2" xfId="1" applyNumberFormat="1" applyFont="1" applyFill="1" applyBorder="1" applyAlignment="1" applyProtection="1">
      <alignment horizontal="left"/>
      <protection locked="0"/>
    </xf>
    <xf numFmtId="0" fontId="10" fillId="0" borderId="0" xfId="1" applyNumberFormat="1" applyFont="1" applyAlignment="1">
      <alignment horizontal="left"/>
    </xf>
    <xf numFmtId="49" fontId="3" fillId="0" borderId="0" xfId="1" applyNumberFormat="1" applyFont="1" applyAlignment="1">
      <alignment horizontal="left"/>
    </xf>
    <xf numFmtId="0" fontId="10" fillId="0" borderId="0" xfId="1" applyNumberFormat="1" applyFont="1" applyAlignment="1">
      <alignment horizontal="right"/>
    </xf>
    <xf numFmtId="0" fontId="2" fillId="0" borderId="0" xfId="1" applyNumberFormat="1" applyFont="1"/>
    <xf numFmtId="0" fontId="3" fillId="0" borderId="0" xfId="1" applyNumberFormat="1" applyFont="1" applyAlignment="1">
      <alignment horizontal="right"/>
    </xf>
    <xf numFmtId="0" fontId="2" fillId="0" borderId="3" xfId="1" applyNumberFormat="1" applyFont="1" applyBorder="1" applyAlignment="1">
      <alignment horizontal="center"/>
    </xf>
    <xf numFmtId="0" fontId="2" fillId="0" borderId="10" xfId="1" applyNumberFormat="1" applyFont="1" applyBorder="1" applyAlignment="1">
      <alignment horizontal="center"/>
    </xf>
    <xf numFmtId="22" fontId="2" fillId="0" borderId="3" xfId="1" applyNumberFormat="1" applyFont="1" applyBorder="1" applyAlignment="1">
      <alignment horizontal="left"/>
    </xf>
    <xf numFmtId="0" fontId="3" fillId="0" borderId="10" xfId="1" applyNumberFormat="1" applyFont="1" applyBorder="1"/>
    <xf numFmtId="0" fontId="3" fillId="0" borderId="6" xfId="1" applyNumberFormat="1" applyFont="1" applyBorder="1" applyAlignment="1">
      <alignment horizontal="left"/>
    </xf>
    <xf numFmtId="0" fontId="3" fillId="0" borderId="8" xfId="1" applyNumberFormat="1" applyFont="1" applyBorder="1" applyAlignment="1">
      <alignment horizontal="center"/>
    </xf>
    <xf numFmtId="0" fontId="10" fillId="0" borderId="2" xfId="1" applyNumberFormat="1" applyFont="1" applyBorder="1" applyAlignment="1">
      <alignment horizontal="center"/>
    </xf>
    <xf numFmtId="0" fontId="2" fillId="0" borderId="8" xfId="1" applyNumberFormat="1" applyFont="1" applyBorder="1" applyAlignment="1">
      <alignment horizontal="center"/>
    </xf>
    <xf numFmtId="0" fontId="2" fillId="0" borderId="6" xfId="1" applyNumberFormat="1" applyFont="1" applyBorder="1" applyAlignment="1">
      <alignment horizontal="center"/>
    </xf>
    <xf numFmtId="0" fontId="3" fillId="0" borderId="2" xfId="1" applyNumberFormat="1" applyFont="1" applyBorder="1" applyAlignment="1">
      <alignment horizontal="center"/>
    </xf>
    <xf numFmtId="0" fontId="3" fillId="0" borderId="12" xfId="1" applyNumberFormat="1" applyFont="1" applyBorder="1"/>
    <xf numFmtId="0" fontId="3" fillId="0" borderId="9" xfId="1" applyNumberFormat="1" applyFont="1" applyBorder="1"/>
    <xf numFmtId="0" fontId="9" fillId="0" borderId="12" xfId="1" applyNumberFormat="1" applyFont="1" applyBorder="1"/>
    <xf numFmtId="0" fontId="9" fillId="0" borderId="9" xfId="1" applyNumberFormat="1" applyFont="1" applyBorder="1"/>
    <xf numFmtId="0" fontId="3" fillId="0" borderId="12" xfId="1" applyNumberFormat="1" applyFont="1" applyBorder="1" applyAlignment="1">
      <alignment horizontal="left"/>
    </xf>
    <xf numFmtId="0" fontId="3" fillId="0" borderId="3" xfId="1" applyNumberFormat="1" applyFont="1" applyBorder="1" applyAlignment="1">
      <alignment horizontal="left"/>
    </xf>
    <xf numFmtId="0" fontId="2" fillId="0" borderId="12" xfId="1" applyNumberFormat="1" applyFont="1" applyBorder="1" applyAlignment="1">
      <alignment horizontal="left"/>
    </xf>
    <xf numFmtId="0" fontId="3" fillId="0" borderId="8" xfId="1" applyNumberFormat="1" applyFont="1" applyBorder="1"/>
    <xf numFmtId="22" fontId="3" fillId="0" borderId="18" xfId="1" applyNumberFormat="1" applyFont="1" applyBorder="1" applyAlignment="1">
      <alignment horizontal="left"/>
    </xf>
    <xf numFmtId="22" fontId="3" fillId="0" borderId="19" xfId="1" applyNumberFormat="1" applyFont="1" applyBorder="1" applyAlignment="1">
      <alignment horizontal="left"/>
    </xf>
    <xf numFmtId="0" fontId="9" fillId="0" borderId="0" xfId="1" applyNumberFormat="1" applyFont="1" applyAlignment="1">
      <alignment horizontal="left"/>
    </xf>
    <xf numFmtId="0" fontId="3" fillId="0" borderId="13" xfId="1" applyNumberFormat="1" applyFont="1" applyBorder="1"/>
    <xf numFmtId="22" fontId="3" fillId="0" borderId="1" xfId="1" applyNumberFormat="1" applyFont="1" applyBorder="1" applyAlignment="1">
      <alignment horizontal="center"/>
    </xf>
    <xf numFmtId="14" fontId="3" fillId="4" borderId="1" xfId="1" applyNumberFormat="1" applyFont="1" applyFill="1" applyBorder="1" applyAlignment="1" applyProtection="1">
      <alignment horizontal="center"/>
      <protection locked="0"/>
    </xf>
    <xf numFmtId="0" fontId="3" fillId="4" borderId="1" xfId="1" applyNumberFormat="1" applyFont="1" applyFill="1" applyBorder="1" applyAlignment="1" applyProtection="1">
      <alignment horizontal="center"/>
      <protection locked="0"/>
    </xf>
    <xf numFmtId="14" fontId="3" fillId="4" borderId="11" xfId="1" applyNumberFormat="1" applyFont="1" applyFill="1" applyBorder="1" applyAlignment="1" applyProtection="1">
      <alignment horizontal="center"/>
      <protection locked="0"/>
    </xf>
    <xf numFmtId="0" fontId="3" fillId="4" borderId="11" xfId="1" applyNumberFormat="1" applyFont="1" applyFill="1" applyBorder="1" applyAlignment="1" applyProtection="1">
      <alignment horizontal="center"/>
      <protection locked="0"/>
    </xf>
    <xf numFmtId="14" fontId="3" fillId="4" borderId="2" xfId="1" applyNumberFormat="1" applyFont="1" applyFill="1" applyBorder="1" applyAlignment="1" applyProtection="1">
      <alignment horizontal="center"/>
      <protection locked="0"/>
    </xf>
    <xf numFmtId="0" fontId="3" fillId="4" borderId="2" xfId="1" applyNumberFormat="1" applyFont="1" applyFill="1" applyBorder="1" applyAlignment="1" applyProtection="1">
      <alignment horizontal="center"/>
      <protection locked="0"/>
    </xf>
    <xf numFmtId="22" fontId="3" fillId="4" borderId="1" xfId="1" applyNumberFormat="1" applyFont="1" applyFill="1" applyBorder="1" applyAlignment="1" applyProtection="1">
      <alignment horizontal="center"/>
      <protection locked="0"/>
    </xf>
    <xf numFmtId="14" fontId="3" fillId="4" borderId="13" xfId="1" applyNumberFormat="1" applyFont="1" applyFill="1" applyBorder="1" applyAlignment="1" applyProtection="1">
      <alignment horizontal="center"/>
      <protection locked="0"/>
    </xf>
    <xf numFmtId="0" fontId="3" fillId="4" borderId="13" xfId="1" applyNumberFormat="1" applyFont="1" applyFill="1" applyBorder="1" applyAlignment="1" applyProtection="1">
      <alignment horizontal="center"/>
      <protection locked="0"/>
    </xf>
    <xf numFmtId="0" fontId="2" fillId="0" borderId="5" xfId="1" applyNumberFormat="1" applyFont="1" applyBorder="1" applyAlignment="1">
      <alignment horizontal="left"/>
    </xf>
    <xf numFmtId="0" fontId="6" fillId="0" borderId="0" xfId="1" applyNumberFormat="1" applyFont="1" applyAlignment="1">
      <alignment horizontal="right"/>
    </xf>
    <xf numFmtId="22" fontId="7" fillId="0" borderId="0" xfId="1" applyNumberFormat="1" applyFont="1" applyAlignment="1">
      <alignment horizontal="left"/>
    </xf>
    <xf numFmtId="0" fontId="7" fillId="4" borderId="1" xfId="1" applyNumberFormat="1" applyFont="1" applyFill="1" applyBorder="1" applyAlignment="1" applyProtection="1">
      <alignment horizontal="center"/>
      <protection locked="0"/>
    </xf>
    <xf numFmtId="164" fontId="7" fillId="4" borderId="1" xfId="1" applyNumberFormat="1" applyFont="1" applyFill="1" applyBorder="1" applyAlignment="1" applyProtection="1">
      <alignment horizontal="center"/>
      <protection locked="0"/>
    </xf>
    <xf numFmtId="49" fontId="7" fillId="4" borderId="1" xfId="1" applyNumberFormat="1" applyFont="1" applyFill="1" applyBorder="1" applyAlignment="1" applyProtection="1">
      <alignment horizontal="center"/>
      <protection locked="0"/>
    </xf>
    <xf numFmtId="0" fontId="7" fillId="0" borderId="1" xfId="1" applyNumberFormat="1" applyFont="1" applyBorder="1" applyAlignment="1">
      <alignment horizontal="center"/>
    </xf>
    <xf numFmtId="49" fontId="7" fillId="4" borderId="1" xfId="1" applyNumberFormat="1" applyFont="1" applyFill="1" applyBorder="1" applyAlignment="1" applyProtection="1">
      <alignment horizontal="left"/>
      <protection locked="0"/>
    </xf>
    <xf numFmtId="0" fontId="6" fillId="0" borderId="3" xfId="1" applyNumberFormat="1" applyFont="1" applyBorder="1" applyAlignment="1">
      <alignment horizontal="left"/>
    </xf>
    <xf numFmtId="0" fontId="7" fillId="0" borderId="10" xfId="1" applyNumberFormat="1" applyFont="1" applyBorder="1" applyAlignment="1">
      <alignment horizontal="left"/>
    </xf>
    <xf numFmtId="0" fontId="7" fillId="0" borderId="9" xfId="1" applyNumberFormat="1" applyFont="1" applyBorder="1" applyAlignment="1">
      <alignment horizontal="left"/>
    </xf>
    <xf numFmtId="0" fontId="7" fillId="0" borderId="4" xfId="1" applyNumberFormat="1" applyFont="1" applyBorder="1" applyAlignment="1">
      <alignment horizontal="right"/>
    </xf>
    <xf numFmtId="0" fontId="7" fillId="0" borderId="11" xfId="1" applyNumberFormat="1" applyFont="1" applyBorder="1" applyAlignment="1">
      <alignment horizontal="center"/>
    </xf>
    <xf numFmtId="0" fontId="7" fillId="0" borderId="5" xfId="1" applyNumberFormat="1" applyFont="1" applyBorder="1" applyAlignment="1">
      <alignment horizontal="center"/>
    </xf>
    <xf numFmtId="0" fontId="6" fillId="0" borderId="6" xfId="1" applyNumberFormat="1" applyFont="1" applyBorder="1" applyAlignment="1">
      <alignment horizontal="center"/>
    </xf>
    <xf numFmtId="0" fontId="7" fillId="0" borderId="8" xfId="1" applyNumberFormat="1" applyFont="1" applyBorder="1" applyAlignment="1">
      <alignment horizontal="center"/>
    </xf>
    <xf numFmtId="0" fontId="7" fillId="0" borderId="7" xfId="1" applyNumberFormat="1" applyFont="1" applyBorder="1" applyAlignment="1">
      <alignment horizontal="center"/>
    </xf>
    <xf numFmtId="0" fontId="7" fillId="0" borderId="2" xfId="1" applyNumberFormat="1" applyFont="1" applyBorder="1" applyAlignment="1">
      <alignment horizontal="center"/>
    </xf>
    <xf numFmtId="0" fontId="6" fillId="0" borderId="1" xfId="1" applyNumberFormat="1" applyFont="1" applyBorder="1" applyAlignment="1">
      <alignment horizontal="left"/>
    </xf>
    <xf numFmtId="0" fontId="7" fillId="0" borderId="1" xfId="1" applyNumberFormat="1" applyFont="1" applyBorder="1" applyAlignment="1">
      <alignment horizontal="left"/>
    </xf>
    <xf numFmtId="0" fontId="7" fillId="0" borderId="12" xfId="1" applyNumberFormat="1" applyFont="1" applyBorder="1" applyAlignment="1">
      <alignment horizontal="left"/>
    </xf>
    <xf numFmtId="0" fontId="7" fillId="0" borderId="15" xfId="1" applyNumberFormat="1" applyFont="1" applyBorder="1" applyAlignment="1">
      <alignment horizontal="left"/>
    </xf>
    <xf numFmtId="164" fontId="7" fillId="4" borderId="5" xfId="1" applyNumberFormat="1" applyFont="1" applyFill="1" applyBorder="1" applyAlignment="1" applyProtection="1">
      <alignment horizontal="center"/>
      <protection locked="0"/>
    </xf>
    <xf numFmtId="0" fontId="7" fillId="0" borderId="25" xfId="1" applyNumberFormat="1" applyFont="1" applyBorder="1" applyAlignment="1">
      <alignment horizontal="left"/>
    </xf>
    <xf numFmtId="0" fontId="6" fillId="0" borderId="24" xfId="1" applyNumberFormat="1" applyFont="1" applyBorder="1" applyAlignment="1">
      <alignment horizontal="right"/>
    </xf>
    <xf numFmtId="22" fontId="7" fillId="0" borderId="1" xfId="1" applyNumberFormat="1" applyFont="1" applyBorder="1" applyAlignment="1">
      <alignment horizontal="left"/>
    </xf>
    <xf numFmtId="0" fontId="7" fillId="0" borderId="11" xfId="1" applyNumberFormat="1" applyFont="1" applyBorder="1" applyAlignment="1">
      <alignment horizontal="left"/>
    </xf>
    <xf numFmtId="0" fontId="7" fillId="0" borderId="26" xfId="1" applyNumberFormat="1" applyFont="1" applyBorder="1" applyAlignment="1">
      <alignment horizontal="center"/>
    </xf>
    <xf numFmtId="0" fontId="7" fillId="0" borderId="22" xfId="1" applyNumberFormat="1" applyFont="1" applyBorder="1" applyAlignment="1">
      <alignment horizontal="center"/>
    </xf>
    <xf numFmtId="0" fontId="6" fillId="0" borderId="14" xfId="1" applyNumberFormat="1" applyFont="1" applyBorder="1" applyAlignment="1">
      <alignment horizontal="right"/>
    </xf>
    <xf numFmtId="0" fontId="7" fillId="0" borderId="16" xfId="1" applyNumberFormat="1" applyFont="1" applyBorder="1" applyAlignment="1">
      <alignment horizontal="center"/>
    </xf>
    <xf numFmtId="0" fontId="6" fillId="0" borderId="16" xfId="1" applyNumberFormat="1" applyFont="1" applyBorder="1" applyAlignment="1">
      <alignment horizontal="right"/>
    </xf>
    <xf numFmtId="0" fontId="7" fillId="0" borderId="26" xfId="1" applyNumberFormat="1" applyFont="1" applyBorder="1" applyAlignment="1">
      <alignment horizontal="left"/>
    </xf>
    <xf numFmtId="0" fontId="7" fillId="0" borderId="27" xfId="1" applyNumberFormat="1" applyFont="1" applyBorder="1" applyAlignment="1">
      <alignment horizontal="left"/>
    </xf>
    <xf numFmtId="0" fontId="7" fillId="0" borderId="15" xfId="1" applyNumberFormat="1" applyFont="1" applyBorder="1" applyAlignment="1">
      <alignment horizontal="center"/>
    </xf>
    <xf numFmtId="0" fontId="7" fillId="0" borderId="9" xfId="1" applyNumberFormat="1" applyFont="1" applyBorder="1" applyAlignment="1">
      <alignment horizontal="center"/>
    </xf>
    <xf numFmtId="0" fontId="7" fillId="0" borderId="17" xfId="1" applyNumberFormat="1" applyFont="1" applyBorder="1" applyAlignment="1">
      <alignment horizontal="center"/>
    </xf>
    <xf numFmtId="0" fontId="7" fillId="4" borderId="1" xfId="0" applyFont="1" applyFill="1" applyBorder="1" applyAlignment="1" applyProtection="1">
      <alignment horizontal="center"/>
      <protection locked="0"/>
    </xf>
    <xf numFmtId="0" fontId="0" fillId="4" borderId="1" xfId="0" applyFill="1" applyBorder="1" applyAlignment="1" applyProtection="1">
      <alignment horizontal="center"/>
      <protection locked="0"/>
    </xf>
    <xf numFmtId="0" fontId="7" fillId="4" borderId="13" xfId="1" applyNumberFormat="1" applyFont="1" applyFill="1" applyBorder="1" applyAlignment="1" applyProtection="1">
      <alignment horizontal="center"/>
      <protection locked="0"/>
    </xf>
    <xf numFmtId="0" fontId="8" fillId="0" borderId="1" xfId="1" applyNumberFormat="1" applyBorder="1" applyAlignment="1">
      <alignment horizontal="center"/>
    </xf>
    <xf numFmtId="22" fontId="8" fillId="0" borderId="1" xfId="1" applyNumberFormat="1" applyBorder="1" applyAlignment="1">
      <alignment horizontal="center"/>
    </xf>
    <xf numFmtId="0" fontId="8" fillId="0" borderId="12" xfId="1" applyNumberFormat="1" applyBorder="1" applyAlignment="1">
      <alignment horizontal="center"/>
    </xf>
    <xf numFmtId="0" fontId="8" fillId="0" borderId="10" xfId="1" applyNumberFormat="1" applyBorder="1" applyAlignment="1">
      <alignment horizontal="left"/>
    </xf>
    <xf numFmtId="0" fontId="7" fillId="0" borderId="2" xfId="1" applyNumberFormat="1" applyFont="1" applyBorder="1" applyAlignment="1">
      <alignment horizontal="left"/>
    </xf>
    <xf numFmtId="0" fontId="8" fillId="0" borderId="2" xfId="1" applyNumberFormat="1" applyBorder="1" applyAlignment="1">
      <alignment horizontal="center"/>
    </xf>
    <xf numFmtId="0" fontId="8" fillId="0" borderId="0" xfId="1" applyNumberFormat="1" applyAlignment="1">
      <alignment horizontal="center"/>
    </xf>
    <xf numFmtId="0" fontId="8" fillId="0" borderId="0" xfId="1" applyNumberFormat="1" applyAlignment="1">
      <alignment horizontal="right"/>
    </xf>
    <xf numFmtId="164" fontId="8" fillId="0" borderId="0" xfId="1" applyNumberFormat="1" applyAlignment="1">
      <alignment horizontal="left"/>
    </xf>
    <xf numFmtId="0" fontId="8" fillId="0" borderId="12" xfId="1" applyNumberFormat="1" applyBorder="1" applyAlignment="1">
      <alignment horizontal="left"/>
    </xf>
    <xf numFmtId="22" fontId="8" fillId="0" borderId="15" xfId="1" applyNumberFormat="1" applyBorder="1" applyAlignment="1">
      <alignment horizontal="left"/>
    </xf>
    <xf numFmtId="22" fontId="8" fillId="0" borderId="12" xfId="1" applyNumberFormat="1" applyBorder="1" applyAlignment="1">
      <alignment horizontal="left"/>
    </xf>
    <xf numFmtId="0" fontId="8" fillId="0" borderId="15" xfId="1" applyNumberFormat="1" applyBorder="1" applyAlignment="1">
      <alignment horizontal="left"/>
    </xf>
    <xf numFmtId="0" fontId="8" fillId="0" borderId="9" xfId="1" applyNumberFormat="1" applyBorder="1" applyAlignment="1">
      <alignment horizontal="left"/>
    </xf>
    <xf numFmtId="0" fontId="8" fillId="0" borderId="11" xfId="1" applyNumberFormat="1" applyBorder="1" applyAlignment="1">
      <alignment horizontal="center"/>
    </xf>
    <xf numFmtId="0" fontId="8" fillId="0" borderId="15" xfId="1" applyNumberFormat="1" applyBorder="1" applyAlignment="1">
      <alignment horizontal="center"/>
    </xf>
    <xf numFmtId="0" fontId="8" fillId="0" borderId="9" xfId="1" applyNumberFormat="1" applyBorder="1" applyAlignment="1">
      <alignment horizontal="center"/>
    </xf>
    <xf numFmtId="0" fontId="8" fillId="0" borderId="18" xfId="1" applyNumberFormat="1" applyBorder="1" applyAlignment="1">
      <alignment horizontal="center"/>
    </xf>
    <xf numFmtId="0" fontId="8" fillId="0" borderId="32" xfId="1" applyNumberFormat="1" applyBorder="1" applyAlignment="1">
      <alignment horizontal="center"/>
    </xf>
    <xf numFmtId="0" fontId="8" fillId="0" borderId="19" xfId="1" applyNumberFormat="1" applyBorder="1" applyAlignment="1">
      <alignment horizontal="center"/>
    </xf>
    <xf numFmtId="14" fontId="8" fillId="0" borderId="0" xfId="1" applyNumberFormat="1" applyAlignment="1">
      <alignment horizontal="center"/>
    </xf>
    <xf numFmtId="0" fontId="8" fillId="0" borderId="28" xfId="1" applyNumberFormat="1" applyBorder="1" applyAlignment="1">
      <alignment horizontal="center"/>
    </xf>
    <xf numFmtId="0" fontId="8" fillId="0" borderId="10" xfId="1" applyNumberFormat="1" applyBorder="1" applyAlignment="1">
      <alignment horizontal="center"/>
    </xf>
    <xf numFmtId="0" fontId="8" fillId="0" borderId="5" xfId="1" applyNumberFormat="1" applyBorder="1" applyAlignment="1">
      <alignment horizontal="center"/>
    </xf>
    <xf numFmtId="0" fontId="8" fillId="0" borderId="34" xfId="1" applyNumberFormat="1" applyBorder="1" applyAlignment="1">
      <alignment horizontal="center"/>
    </xf>
    <xf numFmtId="0" fontId="7" fillId="0" borderId="34" xfId="1" applyNumberFormat="1" applyFont="1" applyBorder="1" applyAlignment="1">
      <alignment horizontal="center"/>
    </xf>
    <xf numFmtId="0" fontId="8" fillId="0" borderId="36" xfId="1" applyNumberFormat="1" applyBorder="1" applyAlignment="1">
      <alignment horizontal="center"/>
    </xf>
    <xf numFmtId="0" fontId="8" fillId="0" borderId="37" xfId="1" applyNumberFormat="1" applyBorder="1" applyAlignment="1">
      <alignment horizontal="center"/>
    </xf>
    <xf numFmtId="0" fontId="8" fillId="0" borderId="41" xfId="1" applyNumberFormat="1" applyBorder="1" applyAlignment="1">
      <alignment horizontal="center"/>
    </xf>
    <xf numFmtId="0" fontId="8" fillId="0" borderId="42" xfId="1" applyNumberFormat="1" applyBorder="1" applyAlignment="1">
      <alignment horizontal="center"/>
    </xf>
    <xf numFmtId="0" fontId="8" fillId="0" borderId="35" xfId="1" applyNumberFormat="1" applyBorder="1" applyAlignment="1">
      <alignment horizontal="center"/>
    </xf>
    <xf numFmtId="0" fontId="7" fillId="0" borderId="40" xfId="1" applyNumberFormat="1" applyFont="1" applyBorder="1" applyAlignment="1">
      <alignment horizontal="center"/>
    </xf>
    <xf numFmtId="0" fontId="7" fillId="0" borderId="41" xfId="1" applyNumberFormat="1" applyFont="1" applyBorder="1" applyAlignment="1">
      <alignment horizontal="center"/>
    </xf>
    <xf numFmtId="0" fontId="7" fillId="0" borderId="42" xfId="1" applyNumberFormat="1" applyFont="1" applyBorder="1" applyAlignment="1">
      <alignment horizontal="center"/>
    </xf>
    <xf numFmtId="0" fontId="7" fillId="0" borderId="35" xfId="1" applyNumberFormat="1" applyFont="1" applyBorder="1" applyAlignment="1">
      <alignment horizontal="center"/>
    </xf>
    <xf numFmtId="0" fontId="7" fillId="0" borderId="36" xfId="1" applyNumberFormat="1" applyFont="1" applyBorder="1" applyAlignment="1">
      <alignment horizontal="center"/>
    </xf>
    <xf numFmtId="0" fontId="7" fillId="0" borderId="37" xfId="1" applyNumberFormat="1" applyFont="1" applyBorder="1" applyAlignment="1">
      <alignment horizontal="center"/>
    </xf>
    <xf numFmtId="0" fontId="8" fillId="0" borderId="40" xfId="1" applyNumberFormat="1" applyBorder="1" applyAlignment="1">
      <alignment horizontal="center"/>
    </xf>
    <xf numFmtId="0" fontId="8" fillId="0" borderId="8" xfId="1" applyNumberFormat="1" applyBorder="1" applyAlignment="1">
      <alignment horizontal="center"/>
    </xf>
    <xf numFmtId="0" fontId="8" fillId="0" borderId="4" xfId="1" applyNumberFormat="1" applyBorder="1" applyAlignment="1">
      <alignment horizontal="center"/>
    </xf>
    <xf numFmtId="0" fontId="8" fillId="0" borderId="29" xfId="1" applyNumberFormat="1" applyBorder="1" applyAlignment="1">
      <alignment horizontal="center"/>
    </xf>
    <xf numFmtId="0" fontId="8" fillId="0" borderId="30" xfId="1" applyNumberFormat="1" applyBorder="1" applyAlignment="1">
      <alignment horizontal="center"/>
    </xf>
    <xf numFmtId="0" fontId="7" fillId="0" borderId="31" xfId="1" applyNumberFormat="1" applyFont="1" applyBorder="1" applyAlignment="1">
      <alignment horizontal="center"/>
    </xf>
    <xf numFmtId="0" fontId="8" fillId="0" borderId="3" xfId="1" applyNumberFormat="1" applyBorder="1" applyAlignment="1">
      <alignment horizontal="center"/>
    </xf>
    <xf numFmtId="0" fontId="8" fillId="0" borderId="33" xfId="1" applyNumberFormat="1" applyBorder="1" applyAlignment="1">
      <alignment horizontal="center"/>
    </xf>
    <xf numFmtId="0" fontId="8" fillId="0" borderId="31" xfId="1" applyNumberFormat="1" applyBorder="1" applyAlignment="1">
      <alignment horizontal="center"/>
    </xf>
    <xf numFmtId="0" fontId="8" fillId="0" borderId="3" xfId="1" applyNumberFormat="1" applyBorder="1" applyAlignment="1">
      <alignment horizontal="left"/>
    </xf>
    <xf numFmtId="0" fontId="8" fillId="0" borderId="28" xfId="1" applyNumberFormat="1" applyBorder="1" applyAlignment="1">
      <alignment horizontal="left"/>
    </xf>
    <xf numFmtId="0" fontId="8" fillId="0" borderId="6" xfId="1" applyNumberFormat="1" applyBorder="1" applyAlignment="1">
      <alignment horizontal="left"/>
    </xf>
    <xf numFmtId="0" fontId="8" fillId="0" borderId="7" xfId="1" applyNumberFormat="1" applyBorder="1" applyAlignment="1">
      <alignment horizontal="left"/>
    </xf>
    <xf numFmtId="0" fontId="8" fillId="0" borderId="8" xfId="1" applyNumberFormat="1" applyBorder="1" applyAlignment="1">
      <alignment horizontal="left"/>
    </xf>
    <xf numFmtId="0" fontId="8" fillId="0" borderId="11" xfId="1" applyNumberFormat="1" applyBorder="1" applyAlignment="1">
      <alignment horizontal="left"/>
    </xf>
    <xf numFmtId="0" fontId="8" fillId="0" borderId="2" xfId="1" applyNumberFormat="1" applyBorder="1" applyAlignment="1">
      <alignment horizontal="left"/>
    </xf>
    <xf numFmtId="0" fontId="8" fillId="0" borderId="1" xfId="1" applyNumberFormat="1" applyBorder="1" applyAlignment="1">
      <alignment horizontal="center" vertical="center"/>
    </xf>
    <xf numFmtId="0" fontId="7" fillId="0" borderId="3" xfId="1" applyNumberFormat="1" applyFont="1" applyBorder="1" applyAlignment="1">
      <alignment horizontal="left"/>
    </xf>
    <xf numFmtId="164" fontId="8" fillId="4" borderId="1" xfId="1" applyNumberFormat="1" applyFill="1" applyBorder="1" applyAlignment="1" applyProtection="1">
      <alignment horizontal="center"/>
      <protection locked="0"/>
    </xf>
    <xf numFmtId="0" fontId="7" fillId="4" borderId="11" xfId="1" applyNumberFormat="1" applyFont="1" applyFill="1" applyBorder="1" applyAlignment="1" applyProtection="1">
      <alignment horizontal="center"/>
      <protection locked="0"/>
    </xf>
    <xf numFmtId="0" fontId="7" fillId="4" borderId="39" xfId="1" applyNumberFormat="1" applyFont="1" applyFill="1" applyBorder="1" applyAlignment="1" applyProtection="1">
      <alignment horizontal="center"/>
      <protection locked="0"/>
    </xf>
    <xf numFmtId="0" fontId="7" fillId="4" borderId="20" xfId="1" applyNumberFormat="1" applyFont="1" applyFill="1" applyBorder="1" applyAlignment="1" applyProtection="1">
      <alignment horizontal="center"/>
      <protection locked="0"/>
    </xf>
    <xf numFmtId="22" fontId="7" fillId="4" borderId="12" xfId="1" applyNumberFormat="1" applyFont="1" applyFill="1" applyBorder="1" applyAlignment="1" applyProtection="1">
      <alignment horizontal="left"/>
      <protection locked="0"/>
    </xf>
    <xf numFmtId="0" fontId="8" fillId="4" borderId="15" xfId="1" applyNumberFormat="1" applyFill="1" applyBorder="1" applyAlignment="1" applyProtection="1">
      <alignment horizontal="left"/>
      <protection locked="0"/>
    </xf>
    <xf numFmtId="22" fontId="8" fillId="4" borderId="12" xfId="1" applyNumberFormat="1" applyFill="1" applyBorder="1" applyAlignment="1" applyProtection="1">
      <alignment horizontal="left"/>
      <protection locked="0"/>
    </xf>
    <xf numFmtId="0" fontId="8" fillId="4" borderId="12" xfId="1" applyNumberFormat="1" applyFill="1" applyBorder="1" applyAlignment="1" applyProtection="1">
      <alignment horizontal="left"/>
      <protection locked="0"/>
    </xf>
    <xf numFmtId="0" fontId="7" fillId="0" borderId="0" xfId="1" quotePrefix="1" applyNumberFormat="1" applyFont="1" applyAlignment="1">
      <alignment horizontal="left"/>
    </xf>
    <xf numFmtId="0" fontId="4" fillId="0" borderId="0" xfId="1" applyNumberFormat="1" applyFont="1" applyAlignment="1">
      <alignment horizontal="right"/>
    </xf>
    <xf numFmtId="0" fontId="7" fillId="4" borderId="11" xfId="1" applyNumberFormat="1" applyFont="1" applyFill="1" applyBorder="1" applyAlignment="1" applyProtection="1">
      <alignment horizontal="center" vertical="center"/>
      <protection locked="0"/>
    </xf>
    <xf numFmtId="0" fontId="8" fillId="0" borderId="11" xfId="1" applyNumberFormat="1" applyBorder="1" applyAlignment="1">
      <alignment horizontal="center" vertical="center"/>
    </xf>
    <xf numFmtId="0" fontId="7" fillId="0" borderId="6" xfId="1" applyNumberFormat="1" applyFont="1" applyBorder="1" applyAlignment="1">
      <alignment horizontal="left"/>
    </xf>
    <xf numFmtId="0" fontId="4" fillId="0" borderId="3" xfId="1" applyNumberFormat="1" applyFont="1" applyBorder="1" applyAlignment="1">
      <alignment horizontal="left"/>
    </xf>
    <xf numFmtId="164" fontId="7" fillId="0" borderId="5" xfId="1" applyNumberFormat="1" applyFont="1" applyBorder="1" applyAlignment="1">
      <alignment horizontal="center"/>
    </xf>
    <xf numFmtId="22" fontId="4" fillId="0" borderId="1" xfId="1" applyNumberFormat="1" applyFont="1" applyBorder="1" applyAlignment="1">
      <alignment horizontal="center"/>
    </xf>
    <xf numFmtId="0" fontId="4" fillId="0" borderId="12" xfId="1" applyNumberFormat="1" applyFont="1" applyBorder="1" applyAlignment="1">
      <alignment horizontal="center"/>
    </xf>
    <xf numFmtId="164" fontId="7" fillId="0" borderId="1" xfId="1" applyNumberFormat="1" applyFont="1" applyBorder="1" applyAlignment="1">
      <alignment horizontal="center"/>
    </xf>
    <xf numFmtId="0" fontId="4" fillId="0" borderId="1" xfId="1" applyNumberFormat="1" applyFont="1" applyBorder="1" applyAlignment="1">
      <alignment horizontal="center" wrapText="1"/>
    </xf>
    <xf numFmtId="0" fontId="4" fillId="0" borderId="7" xfId="1" applyNumberFormat="1" applyFont="1" applyBorder="1" applyAlignment="1">
      <alignment horizontal="center"/>
    </xf>
    <xf numFmtId="0" fontId="4" fillId="0" borderId="2" xfId="1" applyNumberFormat="1" applyFont="1" applyBorder="1" applyAlignment="1">
      <alignment horizontal="center" wrapText="1"/>
    </xf>
    <xf numFmtId="164" fontId="8" fillId="0" borderId="11" xfId="1" applyNumberFormat="1" applyBorder="1" applyAlignment="1" applyProtection="1">
      <alignment horizontal="center"/>
      <protection locked="0"/>
    </xf>
    <xf numFmtId="164" fontId="8" fillId="0" borderId="17" xfId="1" applyNumberFormat="1" applyBorder="1" applyAlignment="1" applyProtection="1">
      <alignment horizontal="center"/>
      <protection locked="0"/>
    </xf>
    <xf numFmtId="164" fontId="8" fillId="0" borderId="2" xfId="1" applyNumberFormat="1" applyBorder="1" applyAlignment="1" applyProtection="1">
      <alignment horizontal="center"/>
      <protection locked="0"/>
    </xf>
    <xf numFmtId="164" fontId="8" fillId="0" borderId="2" xfId="1" applyNumberFormat="1" applyBorder="1" applyAlignment="1">
      <alignment horizontal="center"/>
    </xf>
    <xf numFmtId="164" fontId="8" fillId="0" borderId="1" xfId="1" applyNumberFormat="1" applyBorder="1" applyAlignment="1">
      <alignment horizontal="center"/>
    </xf>
    <xf numFmtId="0" fontId="4" fillId="0" borderId="24" xfId="1" applyNumberFormat="1" applyFont="1" applyBorder="1"/>
    <xf numFmtId="164" fontId="7" fillId="0" borderId="14" xfId="1" applyNumberFormat="1" applyFont="1" applyBorder="1" applyAlignment="1">
      <alignment horizontal="center"/>
    </xf>
    <xf numFmtId="0" fontId="7" fillId="0" borderId="1" xfId="1" applyNumberFormat="1" applyFont="1" applyBorder="1" applyAlignment="1">
      <alignment horizontal="left" vertical="center" wrapText="1"/>
    </xf>
    <xf numFmtId="164" fontId="7" fillId="0" borderId="1" xfId="1" applyNumberFormat="1" applyFont="1" applyBorder="1" applyAlignment="1">
      <alignment horizontal="center" vertical="center"/>
    </xf>
    <xf numFmtId="0" fontId="3" fillId="0" borderId="8" xfId="1" applyNumberFormat="1" applyFont="1" applyBorder="1" applyAlignment="1">
      <alignment wrapText="1"/>
    </xf>
    <xf numFmtId="0" fontId="8" fillId="0" borderId="1" xfId="1" applyNumberFormat="1" applyBorder="1" applyAlignment="1">
      <alignment horizontal="left" wrapText="1"/>
    </xf>
    <xf numFmtId="0" fontId="8" fillId="0" borderId="12" xfId="1" applyNumberFormat="1" applyBorder="1" applyAlignment="1">
      <alignment horizontal="center" vertical="center"/>
    </xf>
    <xf numFmtId="164" fontId="8" fillId="4" borderId="1" xfId="1" applyNumberFormat="1" applyFill="1" applyBorder="1" applyAlignment="1" applyProtection="1">
      <alignment horizontal="center" vertical="center"/>
      <protection locked="0"/>
    </xf>
    <xf numFmtId="0" fontId="8" fillId="0" borderId="0" xfId="1" applyNumberFormat="1" applyAlignment="1">
      <alignment horizontal="left" vertical="center"/>
    </xf>
    <xf numFmtId="22" fontId="8" fillId="4" borderId="12" xfId="1" applyNumberFormat="1" applyFill="1" applyBorder="1" applyAlignment="1" applyProtection="1">
      <alignment horizontal="left" vertical="center"/>
      <protection locked="0"/>
    </xf>
    <xf numFmtId="0" fontId="8" fillId="4" borderId="15" xfId="1" applyNumberFormat="1" applyFill="1" applyBorder="1" applyAlignment="1" applyProtection="1">
      <alignment horizontal="left" vertical="center"/>
      <protection locked="0"/>
    </xf>
    <xf numFmtId="0" fontId="4" fillId="0" borderId="0" xfId="0" applyFont="1"/>
    <xf numFmtId="0" fontId="7" fillId="0" borderId="11" xfId="1" applyNumberFormat="1" applyFont="1" applyBorder="1" applyAlignment="1">
      <alignment horizontal="center" vertical="center"/>
    </xf>
    <xf numFmtId="0" fontId="7" fillId="0" borderId="2" xfId="1" applyNumberFormat="1" applyFont="1" applyBorder="1" applyAlignment="1">
      <alignment horizontal="center" vertical="center"/>
    </xf>
    <xf numFmtId="0" fontId="4" fillId="0" borderId="0" xfId="1" applyNumberFormat="1" applyFont="1" applyAlignment="1">
      <alignment horizontal="center"/>
    </xf>
    <xf numFmtId="0" fontId="0" fillId="0" borderId="0" xfId="0"/>
    <xf numFmtId="0" fontId="7" fillId="0" borderId="0" xfId="0" applyFont="1"/>
    <xf numFmtId="0" fontId="4" fillId="0" borderId="1" xfId="1" applyNumberFormat="1" applyFont="1" applyBorder="1" applyAlignment="1">
      <alignment horizontal="left" vertical="center"/>
    </xf>
    <xf numFmtId="0" fontId="4" fillId="0" borderId="1" xfId="0" applyFont="1" applyBorder="1" applyAlignment="1">
      <alignment horizontal="left"/>
    </xf>
    <xf numFmtId="0" fontId="0" fillId="0" borderId="0" xfId="0" applyAlignment="1">
      <alignment horizontal="center"/>
    </xf>
    <xf numFmtId="0" fontId="4" fillId="0" borderId="1" xfId="1" applyNumberFormat="1" applyFont="1" applyBorder="1"/>
    <xf numFmtId="0" fontId="4" fillId="0" borderId="1" xfId="0" applyFont="1" applyBorder="1"/>
    <xf numFmtId="49" fontId="3" fillId="4" borderId="7" xfId="1" applyNumberFormat="1" applyFont="1" applyFill="1" applyBorder="1" applyAlignment="1" applyProtection="1">
      <alignment horizontal="left"/>
      <protection locked="0"/>
    </xf>
    <xf numFmtId="0" fontId="2" fillId="0" borderId="12" xfId="1" applyNumberFormat="1" applyFont="1" applyBorder="1" applyAlignment="1">
      <alignment horizontal="center"/>
    </xf>
    <xf numFmtId="0" fontId="0" fillId="0" borderId="9" xfId="0" applyBorder="1" applyAlignment="1">
      <alignment horizontal="center"/>
    </xf>
    <xf numFmtId="0" fontId="2" fillId="0" borderId="12" xfId="0" applyFont="1" applyBorder="1" applyAlignment="1">
      <alignment horizontal="center"/>
    </xf>
    <xf numFmtId="0" fontId="2" fillId="0" borderId="9" xfId="0" applyFont="1" applyBorder="1" applyAlignment="1">
      <alignment horizontal="center"/>
    </xf>
    <xf numFmtId="0" fontId="2" fillId="0" borderId="11" xfId="1" applyNumberFormat="1" applyFont="1" applyBorder="1" applyAlignment="1">
      <alignment horizontal="left" vertical="center"/>
    </xf>
    <xf numFmtId="0" fontId="2" fillId="0" borderId="2" xfId="1" applyNumberFormat="1" applyFont="1" applyBorder="1" applyAlignment="1">
      <alignment horizontal="left" vertical="center"/>
    </xf>
    <xf numFmtId="0" fontId="3" fillId="4" borderId="11" xfId="1" applyNumberFormat="1" applyFont="1" applyFill="1" applyBorder="1" applyAlignment="1" applyProtection="1">
      <alignment horizontal="left" vertical="center"/>
      <protection locked="0"/>
    </xf>
    <xf numFmtId="0" fontId="3" fillId="4" borderId="2" xfId="1" applyNumberFormat="1" applyFont="1" applyFill="1" applyBorder="1" applyAlignment="1" applyProtection="1">
      <alignment horizontal="left" vertical="center"/>
      <protection locked="0"/>
    </xf>
    <xf numFmtId="0" fontId="3" fillId="4" borderId="7" xfId="1" applyNumberFormat="1" applyFont="1" applyFill="1" applyBorder="1" applyAlignment="1" applyProtection="1">
      <alignment horizontal="left"/>
      <protection locked="0"/>
    </xf>
    <xf numFmtId="0" fontId="3" fillId="4" borderId="11" xfId="1" applyNumberFormat="1" applyFont="1" applyFill="1" applyBorder="1" applyAlignment="1" applyProtection="1">
      <alignment horizontal="center" vertical="center"/>
      <protection locked="0"/>
    </xf>
    <xf numFmtId="0" fontId="3" fillId="4" borderId="2" xfId="1" applyNumberFormat="1" applyFont="1" applyFill="1" applyBorder="1" applyAlignment="1" applyProtection="1">
      <alignment horizontal="center" vertical="center"/>
      <protection locked="0"/>
    </xf>
    <xf numFmtId="0" fontId="2" fillId="0" borderId="11" xfId="1" applyNumberFormat="1" applyFont="1" applyBorder="1" applyAlignment="1">
      <alignment horizontal="center" wrapText="1"/>
    </xf>
    <xf numFmtId="0" fontId="0" fillId="0" borderId="2" xfId="0" applyBorder="1" applyAlignment="1">
      <alignment horizontal="center" wrapText="1"/>
    </xf>
    <xf numFmtId="0" fontId="2" fillId="0" borderId="0" xfId="1" applyNumberFormat="1" applyFont="1" applyAlignment="1">
      <alignment horizontal="center"/>
    </xf>
    <xf numFmtId="0" fontId="7" fillId="0" borderId="4" xfId="1" applyNumberFormat="1" applyFont="1" applyBorder="1" applyAlignment="1">
      <alignment horizontal="left"/>
    </xf>
    <xf numFmtId="0" fontId="0" fillId="0" borderId="5" xfId="0" applyBorder="1"/>
    <xf numFmtId="0" fontId="8" fillId="0" borderId="33" xfId="1" applyNumberFormat="1" applyBorder="1" applyAlignment="1">
      <alignment horizontal="center" vertical="center"/>
    </xf>
    <xf numFmtId="0" fontId="8" fillId="0" borderId="38" xfId="1" applyNumberFormat="1" applyBorder="1" applyAlignment="1">
      <alignment horizontal="center" vertical="center"/>
    </xf>
    <xf numFmtId="0" fontId="0" fillId="0" borderId="38" xfId="0" applyBorder="1" applyAlignment="1">
      <alignment horizontal="center" vertical="center"/>
    </xf>
    <xf numFmtId="0" fontId="8" fillId="0" borderId="17" xfId="1" applyNumberFormat="1" applyBorder="1" applyAlignment="1">
      <alignment horizontal="center" vertical="center"/>
    </xf>
    <xf numFmtId="0" fontId="8" fillId="0" borderId="2" xfId="1" applyNumberFormat="1" applyBorder="1" applyAlignment="1">
      <alignment horizontal="center" vertical="center"/>
    </xf>
    <xf numFmtId="0" fontId="0" fillId="0" borderId="20" xfId="0" applyBorder="1" applyAlignment="1">
      <alignment horizontal="center" vertical="center"/>
    </xf>
    <xf numFmtId="0" fontId="7" fillId="0" borderId="33" xfId="1" applyNumberFormat="1" applyFont="1" applyBorder="1" applyAlignment="1">
      <alignment horizontal="center" vertical="center"/>
    </xf>
    <xf numFmtId="0" fontId="8" fillId="0" borderId="11" xfId="1" applyNumberFormat="1" applyBorder="1" applyAlignment="1">
      <alignment horizontal="center" vertical="center"/>
    </xf>
    <xf numFmtId="164" fontId="8" fillId="4" borderId="17" xfId="1" applyNumberFormat="1" applyFill="1" applyBorder="1" applyAlignment="1" applyProtection="1">
      <alignment horizontal="center" vertical="center"/>
      <protection locked="0"/>
    </xf>
    <xf numFmtId="164" fontId="8" fillId="4" borderId="2" xfId="1" applyNumberFormat="1" applyFill="1" applyBorder="1" applyAlignment="1" applyProtection="1">
      <alignment horizontal="center" vertical="center"/>
      <protection locked="0"/>
    </xf>
    <xf numFmtId="0" fontId="0" fillId="0" borderId="38" xfId="0" applyBorder="1"/>
    <xf numFmtId="0" fontId="0" fillId="0" borderId="17" xfId="0" applyBorder="1" applyAlignment="1">
      <alignment horizontal="center" vertical="center"/>
    </xf>
    <xf numFmtId="0" fontId="8" fillId="0" borderId="20" xfId="1" applyNumberFormat="1" applyBorder="1" applyAlignment="1">
      <alignment horizontal="center" vertical="center"/>
    </xf>
    <xf numFmtId="164" fontId="8" fillId="4" borderId="11" xfId="1" applyNumberFormat="1" applyFill="1" applyBorder="1" applyAlignment="1" applyProtection="1">
      <alignment horizontal="center" vertical="center"/>
      <protection locked="0"/>
    </xf>
    <xf numFmtId="164" fontId="8" fillId="4" borderId="33" xfId="1" applyNumberFormat="1" applyFill="1" applyBorder="1" applyAlignment="1" applyProtection="1">
      <alignment horizontal="center" vertical="center"/>
      <protection locked="0"/>
    </xf>
    <xf numFmtId="164" fontId="8" fillId="4" borderId="38" xfId="1" applyNumberFormat="1" applyFill="1" applyBorder="1" applyAlignment="1" applyProtection="1">
      <alignment horizontal="center" vertical="center"/>
      <protection locked="0"/>
    </xf>
    <xf numFmtId="0" fontId="7" fillId="0" borderId="11" xfId="1" applyNumberFormat="1" applyFont="1" applyBorder="1" applyAlignment="1">
      <alignment horizontal="left" vertical="center"/>
    </xf>
    <xf numFmtId="0" fontId="0" fillId="0" borderId="38" xfId="0" applyBorder="1" applyAlignment="1">
      <alignment horizontal="left" vertical="center"/>
    </xf>
    <xf numFmtId="0" fontId="7" fillId="0" borderId="33" xfId="1" applyNumberFormat="1" applyFont="1" applyBorder="1" applyAlignment="1">
      <alignment horizontal="left" vertical="center"/>
    </xf>
    <xf numFmtId="0" fontId="8" fillId="0" borderId="38" xfId="1" applyNumberFormat="1" applyBorder="1" applyAlignment="1">
      <alignment horizontal="left" vertical="center"/>
    </xf>
    <xf numFmtId="0" fontId="8" fillId="0" borderId="12" xfId="1" applyNumberFormat="1" applyBorder="1" applyAlignment="1">
      <alignment horizontal="center"/>
    </xf>
    <xf numFmtId="0" fontId="0" fillId="0" borderId="15" xfId="0" applyBorder="1" applyAlignment="1">
      <alignment horizontal="center"/>
    </xf>
    <xf numFmtId="0" fontId="7" fillId="0" borderId="12" xfId="1" applyNumberFormat="1" applyFont="1" applyBorder="1" applyAlignment="1">
      <alignment horizontal="center"/>
    </xf>
    <xf numFmtId="0" fontId="8" fillId="0" borderId="11" xfId="1" applyNumberFormat="1" applyBorder="1" applyAlignment="1">
      <alignment horizontal="left" vertical="center"/>
    </xf>
    <xf numFmtId="0" fontId="8" fillId="0" borderId="17" xfId="1" applyNumberFormat="1" applyBorder="1" applyAlignment="1">
      <alignment horizontal="left" vertical="center"/>
    </xf>
    <xf numFmtId="0" fontId="8" fillId="0" borderId="33" xfId="1" applyNumberFormat="1" applyBorder="1" applyAlignment="1">
      <alignment horizontal="left" vertical="center" wrapText="1"/>
    </xf>
    <xf numFmtId="0" fontId="0" fillId="0" borderId="38" xfId="0" applyBorder="1" applyAlignment="1">
      <alignment horizontal="left" vertical="center" wrapText="1"/>
    </xf>
    <xf numFmtId="0" fontId="8" fillId="0" borderId="33" xfId="1" applyNumberFormat="1" applyBorder="1" applyAlignment="1">
      <alignment horizontal="left" vertical="center"/>
    </xf>
    <xf numFmtId="0" fontId="0" fillId="0" borderId="2" xfId="0" applyBorder="1"/>
    <xf numFmtId="16" fontId="7" fillId="0" borderId="33" xfId="1" quotePrefix="1" applyNumberFormat="1" applyFont="1" applyBorder="1" applyAlignment="1">
      <alignment horizontal="center" vertical="center"/>
    </xf>
    <xf numFmtId="0" fontId="8" fillId="0" borderId="39" xfId="1" applyNumberFormat="1" applyBorder="1" applyAlignment="1">
      <alignment horizontal="center" vertical="center"/>
    </xf>
    <xf numFmtId="0" fontId="0" fillId="0" borderId="43" xfId="0" applyBorder="1" applyAlignment="1">
      <alignment horizontal="center" vertical="center"/>
    </xf>
    <xf numFmtId="0" fontId="8" fillId="0" borderId="43" xfId="1" applyNumberFormat="1" applyBorder="1" applyAlignment="1">
      <alignment horizontal="center" vertical="center"/>
    </xf>
    <xf numFmtId="164" fontId="0" fillId="4" borderId="38" xfId="0" applyNumberFormat="1" applyFill="1" applyBorder="1" applyAlignment="1">
      <alignment horizontal="center" vertical="center"/>
    </xf>
    <xf numFmtId="164" fontId="7" fillId="4" borderId="11" xfId="1" applyNumberFormat="1" applyFont="1" applyFill="1" applyBorder="1" applyAlignment="1" applyProtection="1">
      <alignment horizontal="center" vertical="center"/>
      <protection locked="0"/>
    </xf>
    <xf numFmtId="0" fontId="7" fillId="0" borderId="43" xfId="1" applyNumberFormat="1" applyFont="1" applyBorder="1" applyAlignment="1">
      <alignment horizontal="center" vertical="center"/>
    </xf>
    <xf numFmtId="164" fontId="7" fillId="4" borderId="33" xfId="1" applyNumberFormat="1" applyFont="1" applyFill="1" applyBorder="1" applyAlignment="1" applyProtection="1">
      <alignment horizontal="center" vertical="center"/>
      <protection locked="0"/>
    </xf>
    <xf numFmtId="0" fontId="7" fillId="0" borderId="43" xfId="0" applyFont="1" applyBorder="1" applyAlignment="1">
      <alignment horizontal="center" vertical="center"/>
    </xf>
    <xf numFmtId="0" fontId="0" fillId="0" borderId="39" xfId="0" applyBorder="1" applyAlignment="1">
      <alignment horizontal="center" vertical="center"/>
    </xf>
    <xf numFmtId="0" fontId="0" fillId="0" borderId="11" xfId="0" applyBorder="1" applyAlignment="1">
      <alignment horizontal="center" vertical="center"/>
    </xf>
    <xf numFmtId="0" fontId="7" fillId="0" borderId="38" xfId="1" applyNumberFormat="1" applyFont="1" applyBorder="1" applyAlignment="1">
      <alignment horizontal="center" vertical="center"/>
    </xf>
    <xf numFmtId="0" fontId="7" fillId="0" borderId="21" xfId="1" applyNumberFormat="1" applyFont="1" applyBorder="1" applyAlignment="1">
      <alignment horizontal="left"/>
    </xf>
    <xf numFmtId="0" fontId="0" fillId="0" borderId="16" xfId="0" applyBorder="1"/>
    <xf numFmtId="0" fontId="0" fillId="0" borderId="44" xfId="0" applyBorder="1"/>
    <xf numFmtId="0" fontId="7" fillId="0" borderId="17" xfId="1" applyNumberFormat="1" applyFont="1" applyBorder="1" applyAlignment="1">
      <alignment horizontal="left" vertical="center"/>
    </xf>
    <xf numFmtId="0" fontId="7" fillId="0" borderId="17" xfId="1" applyNumberFormat="1" applyFont="1" applyBorder="1" applyAlignment="1">
      <alignment horizontal="center" vertical="center"/>
    </xf>
    <xf numFmtId="0" fontId="0" fillId="0" borderId="2" xfId="0" applyBorder="1" applyAlignment="1">
      <alignment horizontal="center" vertical="center"/>
    </xf>
    <xf numFmtId="0" fontId="7" fillId="0" borderId="35" xfId="1" applyNumberFormat="1" applyFont="1" applyBorder="1" applyAlignment="1">
      <alignment horizontal="center" wrapText="1"/>
    </xf>
    <xf numFmtId="0" fontId="0" fillId="0" borderId="36" xfId="0" applyBorder="1" applyAlignment="1">
      <alignment horizontal="center" wrapText="1"/>
    </xf>
    <xf numFmtId="0" fontId="0" fillId="0" borderId="37" xfId="0" applyBorder="1" applyAlignment="1">
      <alignment horizontal="center" wrapText="1"/>
    </xf>
    <xf numFmtId="0" fontId="0" fillId="0" borderId="4" xfId="0" applyBorder="1" applyAlignment="1">
      <alignment horizontal="center" wrapText="1"/>
    </xf>
    <xf numFmtId="0" fontId="0" fillId="0" borderId="0" xfId="0" applyAlignment="1">
      <alignment horizontal="center" wrapText="1"/>
    </xf>
    <xf numFmtId="0" fontId="0" fillId="0" borderId="5" xfId="0" applyBorder="1" applyAlignment="1">
      <alignment horizontal="center" wrapText="1"/>
    </xf>
    <xf numFmtId="0" fontId="0" fillId="0" borderId="40" xfId="0" applyBorder="1" applyAlignment="1">
      <alignment horizontal="center" wrapText="1"/>
    </xf>
    <xf numFmtId="0" fontId="0" fillId="0" borderId="41" xfId="0" applyBorder="1" applyAlignment="1">
      <alignment horizontal="center" wrapText="1"/>
    </xf>
    <xf numFmtId="0" fontId="0" fillId="0" borderId="42" xfId="0" applyBorder="1" applyAlignment="1">
      <alignment horizontal="center" wrapText="1"/>
    </xf>
    <xf numFmtId="0" fontId="0" fillId="0" borderId="2" xfId="0" applyBorder="1" applyAlignment="1" applyProtection="1">
      <alignment horizontal="center" vertical="center"/>
      <protection locked="0"/>
    </xf>
    <xf numFmtId="0" fontId="0" fillId="0" borderId="34" xfId="0" applyBorder="1" applyAlignment="1">
      <alignment horizontal="center" vertical="center"/>
    </xf>
    <xf numFmtId="0" fontId="0" fillId="0" borderId="2" xfId="0" applyBorder="1" applyAlignment="1">
      <alignment horizontal="left" vertical="center"/>
    </xf>
    <xf numFmtId="0" fontId="7" fillId="0" borderId="3" xfId="0" applyFont="1" applyBorder="1" applyAlignment="1">
      <alignment horizontal="center" wrapText="1"/>
    </xf>
    <xf numFmtId="0" fontId="0" fillId="0" borderId="28" xfId="0" applyBorder="1" applyAlignment="1">
      <alignment horizontal="center" wrapText="1"/>
    </xf>
    <xf numFmtId="0" fontId="0" fillId="0" borderId="10" xfId="0" applyBorder="1" applyAlignment="1">
      <alignment horizontal="center" wrapText="1"/>
    </xf>
    <xf numFmtId="0" fontId="0" fillId="0" borderId="29" xfId="0" applyBorder="1" applyAlignment="1">
      <alignment horizontal="center" wrapText="1"/>
    </xf>
    <xf numFmtId="0" fontId="0" fillId="0" borderId="30" xfId="0" applyBorder="1" applyAlignment="1">
      <alignment horizontal="center" wrapText="1"/>
    </xf>
    <xf numFmtId="0" fontId="0" fillId="0" borderId="31" xfId="0" applyBorder="1" applyAlignment="1">
      <alignment horizontal="center" wrapText="1"/>
    </xf>
    <xf numFmtId="0" fontId="7" fillId="0" borderId="12" xfId="1" applyNumberFormat="1" applyFont="1" applyBorder="1" applyAlignment="1">
      <alignment horizontal="center" vertical="center"/>
    </xf>
    <xf numFmtId="0" fontId="0" fillId="0" borderId="15" xfId="0" applyBorder="1" applyAlignment="1">
      <alignment horizontal="center" vertical="center"/>
    </xf>
    <xf numFmtId="0" fontId="0" fillId="0" borderId="9" xfId="0" applyBorder="1" applyAlignment="1">
      <alignment horizontal="center" vertical="center"/>
    </xf>
    <xf numFmtId="0" fontId="7" fillId="0" borderId="12" xfId="0" applyFont="1" applyBorder="1"/>
    <xf numFmtId="0" fontId="7" fillId="0" borderId="9" xfId="0" applyFont="1" applyBorder="1"/>
    <xf numFmtId="0" fontId="0" fillId="0" borderId="12" xfId="0" applyBorder="1"/>
    <xf numFmtId="0" fontId="0" fillId="0" borderId="9" xfId="0" applyBorder="1"/>
    <xf numFmtId="0" fontId="0" fillId="4" borderId="12" xfId="0" applyFill="1" applyBorder="1" applyProtection="1">
      <protection locked="0"/>
    </xf>
    <xf numFmtId="0" fontId="0" fillId="4" borderId="9" xfId="0" applyFill="1" applyBorder="1" applyProtection="1">
      <protection locked="0"/>
    </xf>
    <xf numFmtId="0" fontId="8" fillId="0" borderId="1" xfId="1" applyNumberFormat="1" applyBorder="1" applyAlignment="1">
      <alignment horizontal="left" vertical="center"/>
    </xf>
    <xf numFmtId="0" fontId="7" fillId="4" borderId="1" xfId="1" applyNumberFormat="1" applyFont="1" applyFill="1" applyBorder="1" applyAlignment="1" applyProtection="1">
      <alignment horizontal="center" vertical="center"/>
      <protection locked="0"/>
    </xf>
    <xf numFmtId="0" fontId="7" fillId="0" borderId="12" xfId="1" applyNumberFormat="1" applyFont="1" applyBorder="1" applyAlignment="1">
      <alignment horizontal="center" vertical="center" wrapText="1"/>
    </xf>
    <xf numFmtId="0" fontId="0" fillId="0" borderId="15" xfId="0" applyBorder="1" applyAlignment="1">
      <alignment horizontal="center" vertical="center" wrapText="1"/>
    </xf>
    <xf numFmtId="0" fontId="0" fillId="0" borderId="9" xfId="0" applyBorder="1" applyAlignment="1">
      <alignment horizontal="center" vertical="center" wrapText="1"/>
    </xf>
    <xf numFmtId="14" fontId="8" fillId="0" borderId="1" xfId="1" applyNumberFormat="1" applyBorder="1" applyAlignment="1">
      <alignment horizontal="center" vertical="center"/>
    </xf>
    <xf numFmtId="0" fontId="7" fillId="0" borderId="15" xfId="1" applyNumberFormat="1" applyFont="1" applyBorder="1" applyAlignment="1">
      <alignment horizontal="center" vertical="center"/>
    </xf>
    <xf numFmtId="0" fontId="7" fillId="0" borderId="9" xfId="1" applyNumberFormat="1" applyFont="1" applyBorder="1" applyAlignment="1">
      <alignment horizontal="center" vertical="center"/>
    </xf>
    <xf numFmtId="14" fontId="8" fillId="0" borderId="11" xfId="1" applyNumberFormat="1" applyFill="1" applyBorder="1" applyAlignment="1" applyProtection="1">
      <alignment horizontal="center" vertical="center"/>
    </xf>
    <xf numFmtId="14" fontId="8" fillId="0" borderId="17" xfId="1" applyNumberFormat="1" applyFill="1" applyBorder="1" applyAlignment="1" applyProtection="1">
      <alignment horizontal="center" vertical="center"/>
    </xf>
    <xf numFmtId="0" fontId="0" fillId="0" borderId="2" xfId="0" applyFill="1" applyBorder="1" applyAlignment="1" applyProtection="1">
      <alignment horizontal="center" vertical="center"/>
    </xf>
  </cellXfs>
  <cellStyles count="10">
    <cellStyle name="Comma" xfId="1" builtinId="3"/>
    <cellStyle name="Comma0" xfId="2" xr:uid="{00000000-0005-0000-0000-000001000000}"/>
    <cellStyle name="Currency0" xfId="3" xr:uid="{00000000-0005-0000-0000-000002000000}"/>
    <cellStyle name="Date" xfId="4" xr:uid="{00000000-0005-0000-0000-000003000000}"/>
    <cellStyle name="Fixed" xfId="5" xr:uid="{00000000-0005-0000-0000-000004000000}"/>
    <cellStyle name="Heading 1" xfId="6" builtinId="16" customBuiltin="1"/>
    <cellStyle name="Heading 2" xfId="7" builtinId="17" customBuiltin="1"/>
    <cellStyle name="locked" xfId="8" xr:uid="{00000000-0005-0000-0000-000007000000}"/>
    <cellStyle name="Normal" xfId="0" builtinId="0"/>
    <cellStyle name="unlocked" xfId="9" xr:uid="{00000000-0005-0000-0000-000009000000}"/>
  </cellStyles>
  <dxfs count="236">
    <dxf>
      <fill>
        <patternFill>
          <bgColor theme="6" tint="0.39994506668294322"/>
        </patternFill>
      </fill>
    </dxf>
    <dxf>
      <fill>
        <patternFill>
          <bgColor theme="5" tint="0.59996337778862885"/>
        </patternFill>
      </fill>
    </dxf>
    <dxf>
      <fill>
        <patternFill>
          <bgColor theme="6" tint="0.39994506668294322"/>
        </patternFill>
      </fill>
    </dxf>
    <dxf>
      <fill>
        <patternFill>
          <bgColor theme="6" tint="0.39994506668294322"/>
        </patternFill>
      </fill>
    </dxf>
    <dxf>
      <fill>
        <patternFill>
          <bgColor theme="5" tint="0.59996337778862885"/>
        </patternFill>
      </fill>
    </dxf>
    <dxf>
      <fill>
        <patternFill>
          <bgColor theme="6" tint="0.39994506668294322"/>
        </patternFill>
      </fill>
    </dxf>
    <dxf>
      <fill>
        <patternFill>
          <bgColor theme="6" tint="0.39994506668294322"/>
        </patternFill>
      </fill>
    </dxf>
    <dxf>
      <fill>
        <patternFill>
          <bgColor theme="5" tint="0.59996337778862885"/>
        </patternFill>
      </fill>
    </dxf>
    <dxf>
      <fill>
        <patternFill>
          <bgColor theme="6" tint="0.39994506668294322"/>
        </patternFill>
      </fill>
    </dxf>
    <dxf>
      <fill>
        <patternFill>
          <bgColor theme="6" tint="0.39994506668294322"/>
        </patternFill>
      </fill>
    </dxf>
    <dxf>
      <fill>
        <patternFill>
          <bgColor theme="5" tint="0.59996337778862885"/>
        </patternFill>
      </fill>
    </dxf>
    <dxf>
      <fill>
        <patternFill>
          <bgColor theme="6" tint="0.39994506668294322"/>
        </patternFill>
      </fill>
    </dxf>
    <dxf>
      <fill>
        <patternFill>
          <bgColor theme="6" tint="0.39994506668294322"/>
        </patternFill>
      </fill>
    </dxf>
    <dxf>
      <fill>
        <patternFill>
          <bgColor theme="5" tint="0.59996337778862885"/>
        </patternFill>
      </fill>
    </dxf>
    <dxf>
      <fill>
        <patternFill>
          <bgColor theme="6" tint="0.39994506668294322"/>
        </patternFill>
      </fill>
    </dxf>
    <dxf>
      <fill>
        <patternFill>
          <bgColor theme="6" tint="0.39994506668294322"/>
        </patternFill>
      </fill>
    </dxf>
    <dxf>
      <fill>
        <patternFill>
          <bgColor theme="5" tint="0.59996337778862885"/>
        </patternFill>
      </fill>
    </dxf>
    <dxf>
      <fill>
        <patternFill>
          <bgColor theme="6" tint="0.39994506668294322"/>
        </patternFill>
      </fill>
    </dxf>
    <dxf>
      <fill>
        <patternFill>
          <bgColor theme="6" tint="0.39994506668294322"/>
        </patternFill>
      </fill>
    </dxf>
    <dxf>
      <fill>
        <patternFill>
          <bgColor theme="5" tint="0.59996337778862885"/>
        </patternFill>
      </fill>
    </dxf>
    <dxf>
      <fill>
        <patternFill>
          <bgColor theme="6" tint="0.39994506668294322"/>
        </patternFill>
      </fill>
    </dxf>
    <dxf>
      <fill>
        <patternFill>
          <bgColor theme="6" tint="0.39994506668294322"/>
        </patternFill>
      </fill>
    </dxf>
    <dxf>
      <fill>
        <patternFill>
          <bgColor theme="5" tint="0.59996337778862885"/>
        </patternFill>
      </fill>
    </dxf>
    <dxf>
      <fill>
        <patternFill>
          <bgColor theme="6" tint="0.39994506668294322"/>
        </patternFill>
      </fill>
    </dxf>
    <dxf>
      <fill>
        <patternFill>
          <bgColor theme="6" tint="0.39994506668294322"/>
        </patternFill>
      </fill>
    </dxf>
    <dxf>
      <fill>
        <patternFill>
          <bgColor theme="5" tint="0.59996337778862885"/>
        </patternFill>
      </fill>
    </dxf>
    <dxf>
      <fill>
        <patternFill>
          <bgColor theme="6" tint="0.39994506668294322"/>
        </patternFill>
      </fill>
    </dxf>
    <dxf>
      <fill>
        <patternFill>
          <bgColor theme="6" tint="0.39994506668294322"/>
        </patternFill>
      </fill>
    </dxf>
    <dxf>
      <fill>
        <patternFill>
          <bgColor theme="5" tint="0.59996337778862885"/>
        </patternFill>
      </fill>
    </dxf>
    <dxf>
      <fill>
        <patternFill>
          <bgColor theme="6" tint="0.39994506668294322"/>
        </patternFill>
      </fill>
    </dxf>
    <dxf>
      <fill>
        <patternFill>
          <bgColor theme="6" tint="0.39994506668294322"/>
        </patternFill>
      </fill>
    </dxf>
    <dxf>
      <fill>
        <patternFill>
          <bgColor theme="5" tint="0.59996337778862885"/>
        </patternFill>
      </fill>
    </dxf>
    <dxf>
      <fill>
        <patternFill>
          <bgColor theme="6" tint="0.39994506668294322"/>
        </patternFill>
      </fill>
    </dxf>
    <dxf>
      <fill>
        <patternFill>
          <bgColor theme="6" tint="0.39994506668294322"/>
        </patternFill>
      </fill>
    </dxf>
    <dxf>
      <fill>
        <patternFill>
          <bgColor theme="5" tint="0.59996337778862885"/>
        </patternFill>
      </fill>
    </dxf>
    <dxf>
      <fill>
        <patternFill>
          <bgColor theme="6" tint="0.39994506668294322"/>
        </patternFill>
      </fill>
    </dxf>
    <dxf>
      <fill>
        <patternFill>
          <bgColor theme="6" tint="0.39994506668294322"/>
        </patternFill>
      </fill>
    </dxf>
    <dxf>
      <fill>
        <patternFill>
          <bgColor theme="5" tint="0.59996337778862885"/>
        </patternFill>
      </fill>
    </dxf>
    <dxf>
      <fill>
        <patternFill>
          <bgColor theme="6" tint="0.39994506668294322"/>
        </patternFill>
      </fill>
    </dxf>
    <dxf>
      <fill>
        <patternFill>
          <bgColor theme="6" tint="0.39994506668294322"/>
        </patternFill>
      </fill>
    </dxf>
    <dxf>
      <fill>
        <patternFill>
          <bgColor theme="5" tint="0.59996337778862885"/>
        </patternFill>
      </fill>
    </dxf>
    <dxf>
      <fill>
        <patternFill>
          <bgColor theme="6" tint="0.39994506668294322"/>
        </patternFill>
      </fill>
    </dxf>
    <dxf>
      <fill>
        <patternFill>
          <bgColor theme="5" tint="0.59996337778862885"/>
        </patternFill>
      </fill>
    </dxf>
    <dxf>
      <fill>
        <patternFill>
          <bgColor theme="6" tint="0.39994506668294322"/>
        </patternFill>
      </fill>
    </dxf>
    <dxf>
      <fill>
        <patternFill>
          <bgColor theme="5" tint="0.59996337778862885"/>
        </patternFill>
      </fill>
    </dxf>
    <dxf>
      <fill>
        <patternFill>
          <bgColor theme="5" tint="0.59996337778862885"/>
        </patternFill>
      </fill>
    </dxf>
    <dxf>
      <fill>
        <patternFill>
          <bgColor theme="6" tint="0.39994506668294322"/>
        </patternFill>
      </fill>
    </dxf>
    <dxf>
      <fill>
        <patternFill>
          <bgColor theme="5" tint="0.59996337778862885"/>
        </patternFill>
      </fill>
    </dxf>
    <dxf>
      <fill>
        <patternFill>
          <bgColor theme="6" tint="0.39994506668294322"/>
        </patternFill>
      </fill>
    </dxf>
    <dxf>
      <fill>
        <patternFill>
          <bgColor theme="5" tint="0.59996337778862885"/>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5" tint="0.59996337778862885"/>
        </patternFill>
      </fill>
    </dxf>
    <dxf>
      <fill>
        <patternFill>
          <bgColor theme="6" tint="0.39994506668294322"/>
        </patternFill>
      </fill>
    </dxf>
    <dxf>
      <fill>
        <patternFill>
          <bgColor theme="5" tint="0.59996337778862885"/>
        </patternFill>
      </fill>
    </dxf>
    <dxf>
      <fill>
        <patternFill>
          <bgColor theme="5" tint="0.59996337778862885"/>
        </patternFill>
      </fill>
    </dxf>
    <dxf>
      <fill>
        <patternFill>
          <bgColor theme="6" tint="0.39994506668294322"/>
        </patternFill>
      </fill>
    </dxf>
    <dxf>
      <fill>
        <patternFill>
          <bgColor theme="5" tint="0.59996337778862885"/>
        </patternFill>
      </fill>
    </dxf>
    <dxf>
      <fill>
        <patternFill>
          <bgColor theme="6" tint="0.39994506668294322"/>
        </patternFill>
      </fill>
    </dxf>
    <dxf>
      <fill>
        <patternFill>
          <bgColor theme="5" tint="0.59996337778862885"/>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5" tint="0.59996337778862885"/>
        </patternFill>
      </fill>
    </dxf>
    <dxf>
      <fill>
        <patternFill>
          <bgColor theme="6" tint="0.39994506668294322"/>
        </patternFill>
      </fill>
    </dxf>
    <dxf>
      <fill>
        <patternFill>
          <bgColor theme="5" tint="0.59996337778862885"/>
        </patternFill>
      </fill>
    </dxf>
    <dxf>
      <fill>
        <patternFill>
          <bgColor theme="5" tint="0.59996337778862885"/>
        </patternFill>
      </fill>
    </dxf>
    <dxf>
      <fill>
        <patternFill>
          <bgColor theme="6" tint="0.39994506668294322"/>
        </patternFill>
      </fill>
    </dxf>
    <dxf>
      <fill>
        <patternFill>
          <bgColor theme="5" tint="0.59996337778862885"/>
        </patternFill>
      </fill>
    </dxf>
    <dxf>
      <fill>
        <patternFill>
          <bgColor theme="6" tint="0.39994506668294322"/>
        </patternFill>
      </fill>
    </dxf>
    <dxf>
      <fill>
        <patternFill>
          <bgColor theme="5" tint="0.59996337778862885"/>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5" tint="0.59996337778862885"/>
        </patternFill>
      </fill>
    </dxf>
    <dxf>
      <fill>
        <patternFill>
          <bgColor theme="6" tint="0.39994506668294322"/>
        </patternFill>
      </fill>
    </dxf>
    <dxf>
      <fill>
        <patternFill>
          <bgColor theme="5" tint="0.59996337778862885"/>
        </patternFill>
      </fill>
    </dxf>
    <dxf>
      <fill>
        <patternFill>
          <bgColor theme="5" tint="0.59996337778862885"/>
        </patternFill>
      </fill>
    </dxf>
    <dxf>
      <fill>
        <patternFill>
          <bgColor theme="6" tint="0.39994506668294322"/>
        </patternFill>
      </fill>
    </dxf>
    <dxf>
      <fill>
        <patternFill>
          <bgColor theme="5" tint="0.59996337778862885"/>
        </patternFill>
      </fill>
    </dxf>
    <dxf>
      <fill>
        <patternFill>
          <bgColor theme="6" tint="0.39994506668294322"/>
        </patternFill>
      </fill>
    </dxf>
    <dxf>
      <fill>
        <patternFill>
          <bgColor theme="5" tint="0.59996337778862885"/>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5" tint="0.59996337778862885"/>
        </patternFill>
      </fill>
    </dxf>
    <dxf>
      <fill>
        <patternFill>
          <bgColor theme="6" tint="0.39994506668294322"/>
        </patternFill>
      </fill>
    </dxf>
    <dxf>
      <fill>
        <patternFill>
          <bgColor theme="5" tint="0.59996337778862885"/>
        </patternFill>
      </fill>
    </dxf>
    <dxf>
      <fill>
        <patternFill>
          <bgColor theme="5" tint="0.59996337778862885"/>
        </patternFill>
      </fill>
    </dxf>
    <dxf>
      <fill>
        <patternFill>
          <bgColor theme="6" tint="0.39994506668294322"/>
        </patternFill>
      </fill>
    </dxf>
    <dxf>
      <fill>
        <patternFill>
          <bgColor theme="5" tint="0.59996337778862885"/>
        </patternFill>
      </fill>
    </dxf>
    <dxf>
      <fill>
        <patternFill>
          <bgColor theme="6" tint="0.39994506668294322"/>
        </patternFill>
      </fill>
    </dxf>
    <dxf>
      <fill>
        <patternFill>
          <bgColor theme="5" tint="0.59996337778862885"/>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5" tint="0.59996337778862885"/>
        </patternFill>
      </fill>
    </dxf>
    <dxf>
      <fill>
        <patternFill>
          <bgColor theme="6" tint="0.39994506668294322"/>
        </patternFill>
      </fill>
    </dxf>
    <dxf>
      <fill>
        <patternFill>
          <bgColor theme="5" tint="0.59996337778862885"/>
        </patternFill>
      </fill>
    </dxf>
    <dxf>
      <fill>
        <patternFill>
          <bgColor theme="5" tint="0.59996337778862885"/>
        </patternFill>
      </fill>
    </dxf>
    <dxf>
      <fill>
        <patternFill>
          <bgColor theme="6" tint="0.39994506668294322"/>
        </patternFill>
      </fill>
    </dxf>
    <dxf>
      <fill>
        <patternFill>
          <bgColor theme="5" tint="0.59996337778862885"/>
        </patternFill>
      </fill>
    </dxf>
    <dxf>
      <fill>
        <patternFill>
          <bgColor theme="6" tint="0.39994506668294322"/>
        </patternFill>
      </fill>
    </dxf>
    <dxf>
      <fill>
        <patternFill>
          <bgColor theme="5" tint="0.59996337778862885"/>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5" tint="0.59996337778862885"/>
        </patternFill>
      </fill>
    </dxf>
    <dxf>
      <fill>
        <patternFill>
          <bgColor theme="6" tint="0.39994506668294322"/>
        </patternFill>
      </fill>
    </dxf>
    <dxf>
      <fill>
        <patternFill>
          <bgColor theme="5" tint="0.59996337778862885"/>
        </patternFill>
      </fill>
    </dxf>
    <dxf>
      <fill>
        <patternFill>
          <bgColor theme="5" tint="0.59996337778862885"/>
        </patternFill>
      </fill>
    </dxf>
    <dxf>
      <fill>
        <patternFill>
          <bgColor theme="6" tint="0.39994506668294322"/>
        </patternFill>
      </fill>
    </dxf>
    <dxf>
      <fill>
        <patternFill>
          <bgColor theme="5" tint="0.59996337778862885"/>
        </patternFill>
      </fill>
    </dxf>
    <dxf>
      <fill>
        <patternFill>
          <bgColor theme="6" tint="0.39994506668294322"/>
        </patternFill>
      </fill>
    </dxf>
    <dxf>
      <fill>
        <patternFill>
          <bgColor theme="5" tint="0.59996337778862885"/>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5" tint="0.59996337778862885"/>
        </patternFill>
      </fill>
    </dxf>
    <dxf>
      <fill>
        <patternFill>
          <bgColor theme="6" tint="0.39994506668294322"/>
        </patternFill>
      </fill>
    </dxf>
    <dxf>
      <fill>
        <patternFill>
          <bgColor theme="5" tint="0.59996337778862885"/>
        </patternFill>
      </fill>
    </dxf>
    <dxf>
      <fill>
        <patternFill>
          <bgColor theme="5" tint="0.59996337778862885"/>
        </patternFill>
      </fill>
    </dxf>
    <dxf>
      <fill>
        <patternFill>
          <bgColor theme="6" tint="0.39994506668294322"/>
        </patternFill>
      </fill>
    </dxf>
    <dxf>
      <fill>
        <patternFill>
          <bgColor theme="5" tint="0.59996337778862885"/>
        </patternFill>
      </fill>
    </dxf>
    <dxf>
      <fill>
        <patternFill>
          <bgColor theme="6" tint="0.39994506668294322"/>
        </patternFill>
      </fill>
    </dxf>
    <dxf>
      <fill>
        <patternFill>
          <bgColor theme="5" tint="0.59996337778862885"/>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5" tint="0.59996337778862885"/>
        </patternFill>
      </fill>
    </dxf>
    <dxf>
      <fill>
        <patternFill>
          <bgColor theme="6" tint="0.39994506668294322"/>
        </patternFill>
      </fill>
    </dxf>
    <dxf>
      <fill>
        <patternFill>
          <bgColor theme="5" tint="0.59996337778862885"/>
        </patternFill>
      </fill>
    </dxf>
    <dxf>
      <fill>
        <patternFill>
          <bgColor theme="5" tint="0.59996337778862885"/>
        </patternFill>
      </fill>
    </dxf>
    <dxf>
      <fill>
        <patternFill>
          <bgColor theme="6" tint="0.39994506668294322"/>
        </patternFill>
      </fill>
    </dxf>
    <dxf>
      <fill>
        <patternFill>
          <bgColor theme="5" tint="0.59996337778862885"/>
        </patternFill>
      </fill>
    </dxf>
    <dxf>
      <fill>
        <patternFill>
          <bgColor theme="6" tint="0.39994506668294322"/>
        </patternFill>
      </fill>
    </dxf>
    <dxf>
      <fill>
        <patternFill>
          <bgColor theme="5" tint="0.59996337778862885"/>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5" tint="0.59996337778862885"/>
        </patternFill>
      </fill>
    </dxf>
    <dxf>
      <fill>
        <patternFill>
          <bgColor theme="6" tint="0.39994506668294322"/>
        </patternFill>
      </fill>
    </dxf>
    <dxf>
      <fill>
        <patternFill>
          <bgColor theme="5" tint="0.59996337778862885"/>
        </patternFill>
      </fill>
    </dxf>
    <dxf>
      <fill>
        <patternFill>
          <bgColor theme="5" tint="0.59996337778862885"/>
        </patternFill>
      </fill>
    </dxf>
    <dxf>
      <fill>
        <patternFill>
          <bgColor theme="6" tint="0.39994506668294322"/>
        </patternFill>
      </fill>
    </dxf>
    <dxf>
      <fill>
        <patternFill>
          <bgColor theme="5" tint="0.59996337778862885"/>
        </patternFill>
      </fill>
    </dxf>
    <dxf>
      <fill>
        <patternFill>
          <bgColor theme="6" tint="0.39994506668294322"/>
        </patternFill>
      </fill>
    </dxf>
    <dxf>
      <fill>
        <patternFill>
          <bgColor theme="5" tint="0.59996337778862885"/>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5" tint="0.59996337778862885"/>
        </patternFill>
      </fill>
    </dxf>
    <dxf>
      <fill>
        <patternFill>
          <bgColor theme="6" tint="0.39994506668294322"/>
        </patternFill>
      </fill>
    </dxf>
    <dxf>
      <fill>
        <patternFill>
          <bgColor theme="5" tint="0.59996337778862885"/>
        </patternFill>
      </fill>
    </dxf>
    <dxf>
      <fill>
        <patternFill>
          <bgColor theme="5" tint="0.59996337778862885"/>
        </patternFill>
      </fill>
    </dxf>
    <dxf>
      <fill>
        <patternFill>
          <bgColor theme="6" tint="0.39994506668294322"/>
        </patternFill>
      </fill>
    </dxf>
    <dxf>
      <fill>
        <patternFill>
          <bgColor theme="5" tint="0.59996337778862885"/>
        </patternFill>
      </fill>
    </dxf>
    <dxf>
      <fill>
        <patternFill>
          <bgColor theme="6" tint="0.39994506668294322"/>
        </patternFill>
      </fill>
    </dxf>
    <dxf>
      <fill>
        <patternFill>
          <bgColor theme="5" tint="0.59996337778862885"/>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5" tint="0.59996337778862885"/>
        </patternFill>
      </fill>
    </dxf>
    <dxf>
      <fill>
        <patternFill>
          <bgColor theme="6" tint="0.39994506668294322"/>
        </patternFill>
      </fill>
    </dxf>
    <dxf>
      <fill>
        <patternFill>
          <bgColor theme="5" tint="0.59996337778862885"/>
        </patternFill>
      </fill>
    </dxf>
    <dxf>
      <fill>
        <patternFill>
          <bgColor theme="5" tint="0.59996337778862885"/>
        </patternFill>
      </fill>
    </dxf>
    <dxf>
      <fill>
        <patternFill>
          <bgColor theme="6" tint="0.39994506668294322"/>
        </patternFill>
      </fill>
    </dxf>
    <dxf>
      <fill>
        <patternFill>
          <bgColor theme="5" tint="0.59996337778862885"/>
        </patternFill>
      </fill>
    </dxf>
    <dxf>
      <fill>
        <patternFill>
          <bgColor theme="6" tint="0.39994506668294322"/>
        </patternFill>
      </fill>
    </dxf>
    <dxf>
      <fill>
        <patternFill>
          <bgColor theme="5" tint="0.59996337778862885"/>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5" tint="0.59996337778862885"/>
        </patternFill>
      </fill>
    </dxf>
    <dxf>
      <fill>
        <patternFill>
          <bgColor theme="6" tint="0.39994506668294322"/>
        </patternFill>
      </fill>
    </dxf>
    <dxf>
      <fill>
        <patternFill>
          <bgColor theme="5" tint="0.59996337778862885"/>
        </patternFill>
      </fill>
    </dxf>
    <dxf>
      <fill>
        <patternFill>
          <bgColor theme="5" tint="0.59996337778862885"/>
        </patternFill>
      </fill>
    </dxf>
    <dxf>
      <fill>
        <patternFill>
          <bgColor theme="6" tint="0.39994506668294322"/>
        </patternFill>
      </fill>
    </dxf>
    <dxf>
      <fill>
        <patternFill>
          <bgColor theme="5" tint="0.59996337778862885"/>
        </patternFill>
      </fill>
    </dxf>
    <dxf>
      <fill>
        <patternFill>
          <bgColor theme="6" tint="0.39994506668294322"/>
        </patternFill>
      </fill>
    </dxf>
    <dxf>
      <fill>
        <patternFill>
          <bgColor theme="5" tint="0.59996337778862885"/>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5" tint="0.59996337778862885"/>
        </patternFill>
      </fill>
    </dxf>
    <dxf>
      <fill>
        <patternFill>
          <bgColor theme="6" tint="0.39994506668294322"/>
        </patternFill>
      </fill>
    </dxf>
    <dxf>
      <fill>
        <patternFill>
          <bgColor theme="5" tint="0.59996337778862885"/>
        </patternFill>
      </fill>
    </dxf>
    <dxf>
      <fill>
        <patternFill>
          <bgColor theme="5" tint="0.59996337778862885"/>
        </patternFill>
      </fill>
    </dxf>
    <dxf>
      <fill>
        <patternFill>
          <bgColor theme="6" tint="0.39994506668294322"/>
        </patternFill>
      </fill>
    </dxf>
    <dxf>
      <fill>
        <patternFill>
          <bgColor theme="5" tint="0.59996337778862885"/>
        </patternFill>
      </fill>
    </dxf>
    <dxf>
      <fill>
        <patternFill>
          <bgColor theme="6" tint="0.39994506668294322"/>
        </patternFill>
      </fill>
    </dxf>
    <dxf>
      <fill>
        <patternFill>
          <bgColor theme="5" tint="0.59996337778862885"/>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5" tint="0.59996337778862885"/>
        </patternFill>
      </fill>
    </dxf>
    <dxf>
      <fill>
        <patternFill>
          <bgColor theme="6" tint="0.39994506668294322"/>
        </patternFill>
      </fill>
    </dxf>
    <dxf>
      <fill>
        <patternFill>
          <bgColor theme="5" tint="0.59996337778862885"/>
        </patternFill>
      </fill>
    </dxf>
    <dxf>
      <fill>
        <patternFill>
          <bgColor theme="5" tint="0.59996337778862885"/>
        </patternFill>
      </fill>
    </dxf>
    <dxf>
      <fill>
        <patternFill>
          <bgColor theme="6" tint="0.39994506668294322"/>
        </patternFill>
      </fill>
    </dxf>
    <dxf>
      <fill>
        <patternFill>
          <bgColor theme="5" tint="0.59996337778862885"/>
        </patternFill>
      </fill>
    </dxf>
    <dxf>
      <fill>
        <patternFill>
          <bgColor theme="6" tint="0.39994506668294322"/>
        </patternFill>
      </fill>
    </dxf>
    <dxf>
      <fill>
        <patternFill>
          <bgColor theme="5" tint="0.59996337778862885"/>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3" tint="0.59996337778862885"/>
        </patternFill>
      </fill>
    </dxf>
    <dxf>
      <fill>
        <patternFill>
          <bgColor theme="3" tint="0.59996337778862885"/>
        </patternFill>
      </fill>
    </dxf>
    <dxf>
      <fill>
        <patternFill>
          <bgColor theme="5" tint="0.59996337778862885"/>
        </patternFill>
      </fill>
    </dxf>
    <dxf>
      <fill>
        <patternFill>
          <bgColor theme="7" tint="0.59996337778862885"/>
        </patternFill>
      </fill>
    </dxf>
    <dxf>
      <fill>
        <patternFill>
          <bgColor theme="8" tint="0.59996337778862885"/>
        </patternFill>
      </fill>
    </dxf>
    <dxf>
      <fill>
        <patternFill>
          <bgColor theme="0" tint="-0.24994659260841701"/>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5" tint="0.59996337778862885"/>
        </patternFill>
      </fill>
    </dxf>
    <dxf>
      <fill>
        <patternFill>
          <bgColor theme="6" tint="0.39994506668294322"/>
        </patternFill>
      </fill>
    </dxf>
  </dxfs>
  <tableStyles count="0" defaultTableStyle="TableStyleMedium9" defaultPivotStyle="PivotStyleLight16"/>
  <colors>
    <mruColors>
      <color rgb="FFFFFF99"/>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87"/>
  <sheetViews>
    <sheetView showGridLines="0" tabSelected="1" zoomScaleNormal="100" workbookViewId="0">
      <selection sqref="A1:C1"/>
    </sheetView>
  </sheetViews>
  <sheetFormatPr defaultRowHeight="13.2" x14ac:dyDescent="0.25"/>
  <cols>
    <col min="1" max="2" width="2.6640625" customWidth="1"/>
    <col min="3" max="3" width="91.77734375" customWidth="1"/>
    <col min="4" max="7" width="9.109375"/>
    <col min="8" max="8" width="10.33203125" customWidth="1"/>
    <col min="9" max="26" width="9.109375"/>
  </cols>
  <sheetData>
    <row r="1" spans="1:26" ht="15.6" x14ac:dyDescent="0.3">
      <c r="A1" s="220" t="s">
        <v>114</v>
      </c>
      <c r="B1" s="221"/>
      <c r="C1" s="221"/>
      <c r="D1" s="12"/>
      <c r="E1" s="12"/>
      <c r="F1" s="12"/>
      <c r="G1" s="12"/>
      <c r="H1" s="3"/>
      <c r="I1" s="13"/>
      <c r="J1" s="13"/>
      <c r="K1" s="13"/>
      <c r="L1" s="13"/>
      <c r="M1" s="13"/>
      <c r="N1" s="13"/>
      <c r="O1" s="13"/>
      <c r="P1" s="13"/>
      <c r="Q1" s="13"/>
      <c r="R1" s="13"/>
      <c r="S1" s="13"/>
      <c r="T1" s="13"/>
      <c r="U1" s="13"/>
      <c r="V1" s="13"/>
      <c r="W1" s="8"/>
      <c r="X1" s="8"/>
      <c r="Y1" s="11"/>
      <c r="Z1" s="11"/>
    </row>
    <row r="2" spans="1:26" s="14" customFormat="1" ht="15" x14ac:dyDescent="0.25">
      <c r="B2" s="11"/>
      <c r="C2" s="13"/>
      <c r="D2" s="13"/>
      <c r="E2" s="13"/>
      <c r="F2" s="13"/>
      <c r="G2" s="13"/>
      <c r="H2" s="13"/>
      <c r="I2" s="13"/>
      <c r="J2" s="13"/>
      <c r="K2" s="13"/>
      <c r="L2" s="13"/>
      <c r="M2" s="13"/>
      <c r="N2" s="13"/>
      <c r="O2" s="13"/>
      <c r="P2" s="13"/>
      <c r="Q2" s="13"/>
      <c r="R2" s="13"/>
      <c r="S2" s="13"/>
      <c r="T2" s="13"/>
      <c r="U2" s="13"/>
      <c r="V2" s="13"/>
      <c r="W2" s="6"/>
      <c r="X2" s="6"/>
      <c r="Y2" s="11"/>
      <c r="Z2" s="11"/>
    </row>
    <row r="3" spans="1:26" s="14" customFormat="1" ht="15" x14ac:dyDescent="0.25">
      <c r="A3" s="14" t="s">
        <v>136</v>
      </c>
      <c r="C3"/>
      <c r="D3"/>
      <c r="E3" s="13"/>
      <c r="F3" s="13"/>
      <c r="G3" s="13"/>
      <c r="H3" s="13"/>
      <c r="I3" s="13"/>
      <c r="J3" s="13"/>
      <c r="K3" s="13"/>
      <c r="L3" s="13"/>
      <c r="M3" s="13"/>
      <c r="N3" s="13"/>
      <c r="O3" s="13"/>
      <c r="P3" s="13"/>
      <c r="Q3" s="13"/>
      <c r="R3" s="13"/>
      <c r="S3" s="13"/>
      <c r="T3" s="13"/>
      <c r="U3" s="13"/>
      <c r="V3" s="13"/>
      <c r="W3" s="6"/>
      <c r="X3" s="6"/>
      <c r="Y3" s="11"/>
      <c r="Z3" s="11"/>
    </row>
    <row r="4" spans="1:26" s="14" customFormat="1" ht="15" x14ac:dyDescent="0.25">
      <c r="B4" s="222" t="s">
        <v>299</v>
      </c>
      <c r="C4" s="221"/>
      <c r="D4"/>
      <c r="E4" s="13"/>
      <c r="F4" s="13"/>
      <c r="G4" s="13"/>
      <c r="H4" s="13"/>
      <c r="I4" s="13"/>
      <c r="J4" s="13"/>
      <c r="K4" s="13"/>
      <c r="L4" s="13"/>
      <c r="M4" s="13"/>
      <c r="N4" s="13"/>
      <c r="O4" s="13"/>
      <c r="P4" s="13"/>
      <c r="Q4" s="13"/>
      <c r="R4" s="13"/>
      <c r="S4" s="13"/>
      <c r="T4" s="13"/>
      <c r="U4" s="13"/>
      <c r="V4" s="13"/>
      <c r="W4" s="6"/>
      <c r="X4" s="6"/>
      <c r="Y4" s="11"/>
      <c r="Z4" s="11"/>
    </row>
    <row r="5" spans="1:26" s="14" customFormat="1" ht="15" x14ac:dyDescent="0.25">
      <c r="B5" s="221" t="s">
        <v>300</v>
      </c>
      <c r="C5" s="221"/>
      <c r="D5"/>
      <c r="E5" s="13"/>
      <c r="F5" s="13"/>
      <c r="G5" s="13"/>
      <c r="H5" s="13"/>
      <c r="I5" s="13"/>
      <c r="J5" s="13"/>
      <c r="K5" s="13"/>
      <c r="L5" s="13"/>
      <c r="M5" s="13"/>
      <c r="N5" s="13"/>
      <c r="O5" s="13"/>
      <c r="P5" s="13"/>
      <c r="Q5" s="13"/>
      <c r="R5" s="13"/>
      <c r="S5" s="13"/>
      <c r="T5" s="13"/>
      <c r="U5" s="13"/>
      <c r="V5" s="13"/>
      <c r="W5" s="6"/>
      <c r="X5" s="6"/>
      <c r="Y5" s="11"/>
      <c r="Z5" s="11"/>
    </row>
    <row r="6" spans="1:26" s="14" customFormat="1" ht="15" x14ac:dyDescent="0.25">
      <c r="B6"/>
      <c r="C6"/>
      <c r="D6"/>
      <c r="E6" s="13"/>
      <c r="F6" s="13"/>
      <c r="G6" s="13"/>
      <c r="H6" s="13"/>
      <c r="I6" s="13"/>
      <c r="J6" s="13"/>
      <c r="K6" s="13"/>
      <c r="L6" s="13"/>
      <c r="M6" s="13"/>
      <c r="N6" s="13"/>
      <c r="O6" s="13"/>
      <c r="P6" s="13"/>
      <c r="Q6" s="13"/>
      <c r="R6" s="13"/>
      <c r="S6" s="13"/>
      <c r="T6" s="13"/>
      <c r="U6" s="13"/>
      <c r="V6" s="13"/>
      <c r="W6" s="6"/>
      <c r="X6" s="6"/>
      <c r="Y6" s="11"/>
      <c r="Z6" s="11"/>
    </row>
    <row r="7" spans="1:26" s="14" customFormat="1" ht="15" x14ac:dyDescent="0.25">
      <c r="B7" s="222" t="s">
        <v>243</v>
      </c>
      <c r="C7" s="221"/>
      <c r="D7"/>
      <c r="E7" s="13"/>
      <c r="F7" s="13"/>
      <c r="G7" s="13"/>
      <c r="H7" s="13"/>
      <c r="I7" s="13"/>
      <c r="J7" s="13"/>
      <c r="K7" s="13"/>
      <c r="L7" s="13"/>
      <c r="M7" s="13"/>
      <c r="N7" s="13"/>
      <c r="O7" s="13"/>
      <c r="P7" s="13"/>
      <c r="Q7" s="13"/>
      <c r="R7" s="13"/>
      <c r="S7" s="13"/>
      <c r="T7" s="13"/>
      <c r="U7" s="13"/>
      <c r="V7" s="13"/>
      <c r="W7" s="6"/>
      <c r="X7" s="6"/>
      <c r="Y7" s="11"/>
      <c r="Z7" s="11"/>
    </row>
    <row r="8" spans="1:26" s="14" customFormat="1" ht="15" x14ac:dyDescent="0.25">
      <c r="B8"/>
      <c r="C8"/>
      <c r="D8"/>
      <c r="E8" s="13"/>
      <c r="F8" s="13"/>
      <c r="G8" s="13"/>
      <c r="H8" s="13"/>
      <c r="I8" s="13"/>
      <c r="J8" s="13"/>
      <c r="K8" s="13"/>
      <c r="L8" s="13"/>
      <c r="M8" s="13"/>
      <c r="N8" s="13"/>
      <c r="O8" s="13"/>
      <c r="P8" s="13"/>
      <c r="Q8" s="13"/>
      <c r="R8" s="13"/>
      <c r="S8" s="13"/>
      <c r="T8" s="13"/>
      <c r="U8" s="13"/>
      <c r="V8" s="13"/>
      <c r="W8" s="6"/>
      <c r="X8" s="6"/>
      <c r="Y8" s="11"/>
      <c r="Z8" s="11"/>
    </row>
    <row r="9" spans="1:26" s="14" customFormat="1" ht="15" x14ac:dyDescent="0.25">
      <c r="A9" s="217" t="s">
        <v>110</v>
      </c>
      <c r="B9" s="217"/>
      <c r="C9" s="217"/>
      <c r="D9"/>
      <c r="E9" s="13"/>
      <c r="F9" s="13"/>
      <c r="G9" s="13"/>
      <c r="H9" s="13"/>
      <c r="I9" s="13"/>
      <c r="J9" s="13"/>
      <c r="K9" s="13"/>
      <c r="L9" s="13"/>
      <c r="M9" s="13"/>
      <c r="N9" s="13"/>
      <c r="O9" s="13"/>
      <c r="P9" s="13"/>
      <c r="Q9" s="13"/>
      <c r="R9" s="13"/>
      <c r="S9" s="13"/>
      <c r="T9" s="13"/>
      <c r="U9" s="13"/>
      <c r="V9" s="13"/>
      <c r="W9" s="6"/>
      <c r="X9" s="6"/>
      <c r="Y9" s="11"/>
      <c r="Z9" s="11"/>
    </row>
    <row r="10" spans="1:26" s="14" customFormat="1" ht="15" x14ac:dyDescent="0.25">
      <c r="A10" s="15"/>
      <c r="B10" s="15"/>
      <c r="C10" s="15"/>
      <c r="D10"/>
      <c r="E10" s="13"/>
      <c r="F10" s="13"/>
      <c r="G10" s="13"/>
      <c r="H10" s="13"/>
      <c r="I10" s="13"/>
      <c r="J10" s="13"/>
      <c r="K10" s="13"/>
      <c r="L10" s="13"/>
      <c r="M10" s="13"/>
      <c r="N10" s="13"/>
      <c r="O10" s="13"/>
      <c r="P10" s="13"/>
      <c r="Q10" s="13"/>
      <c r="R10" s="13"/>
      <c r="S10" s="13"/>
      <c r="T10" s="13"/>
      <c r="U10" s="13"/>
      <c r="V10" s="13"/>
      <c r="W10" s="6"/>
      <c r="X10" s="6"/>
      <c r="Y10" s="11"/>
      <c r="Z10" s="11"/>
    </row>
    <row r="11" spans="1:26" s="14" customFormat="1" ht="15" x14ac:dyDescent="0.25">
      <c r="A11" s="15" t="s">
        <v>111</v>
      </c>
      <c r="B11" s="26"/>
      <c r="C11" s="26"/>
      <c r="D11"/>
      <c r="E11" s="13"/>
      <c r="F11" s="13"/>
      <c r="G11" s="13"/>
      <c r="H11" s="13"/>
      <c r="I11" s="13"/>
      <c r="J11" s="13"/>
      <c r="K11" s="13"/>
      <c r="L11" s="13"/>
      <c r="M11" s="13"/>
      <c r="N11" s="13"/>
      <c r="O11" s="13"/>
      <c r="P11" s="13"/>
      <c r="Q11" s="13"/>
      <c r="R11" s="13"/>
      <c r="S11" s="13"/>
      <c r="T11" s="13"/>
      <c r="U11" s="13"/>
      <c r="V11" s="13"/>
      <c r="W11" s="6"/>
      <c r="X11" s="6"/>
      <c r="Y11" s="11"/>
      <c r="Z11" s="11"/>
    </row>
    <row r="12" spans="1:26" s="14" customFormat="1" ht="15" x14ac:dyDescent="0.25">
      <c r="B12" s="27">
        <v>1</v>
      </c>
      <c r="C12" s="28" t="s">
        <v>137</v>
      </c>
      <c r="D12" s="13"/>
      <c r="E12" s="13"/>
      <c r="F12" s="13"/>
      <c r="G12" s="13"/>
      <c r="H12" s="13"/>
      <c r="I12" s="13"/>
      <c r="J12" s="13"/>
      <c r="K12" s="13"/>
      <c r="L12" s="13"/>
      <c r="M12" s="13"/>
      <c r="N12" s="13"/>
      <c r="O12" s="13"/>
      <c r="P12" s="13"/>
      <c r="Q12" s="13"/>
      <c r="R12" s="13"/>
      <c r="S12" s="13"/>
      <c r="T12" s="13"/>
      <c r="U12" s="13"/>
      <c r="V12" s="13"/>
      <c r="W12" s="6"/>
      <c r="X12" s="6"/>
      <c r="Y12" s="11"/>
      <c r="Z12" s="11"/>
    </row>
    <row r="13" spans="1:26" ht="15.6" x14ac:dyDescent="0.3">
      <c r="B13" s="27">
        <v>2</v>
      </c>
      <c r="C13" s="28" t="s">
        <v>112</v>
      </c>
      <c r="D13" s="13"/>
      <c r="E13" s="13"/>
      <c r="F13" s="13"/>
      <c r="G13" s="13"/>
      <c r="H13" s="13"/>
      <c r="I13" s="13"/>
      <c r="J13" s="13"/>
      <c r="K13" s="13"/>
      <c r="L13" s="13"/>
      <c r="M13" s="13"/>
      <c r="N13" s="13"/>
      <c r="O13" s="13"/>
      <c r="P13" s="13"/>
      <c r="Q13" s="13"/>
      <c r="R13" s="13"/>
      <c r="S13" s="13"/>
      <c r="T13" s="13"/>
      <c r="U13" s="13"/>
      <c r="V13" s="13"/>
      <c r="W13" s="8"/>
      <c r="X13" s="8"/>
      <c r="Y13" s="11"/>
      <c r="Z13" s="11"/>
    </row>
    <row r="14" spans="1:26" ht="40.200000000000003" x14ac:dyDescent="0.3">
      <c r="B14" s="27">
        <v>3</v>
      </c>
      <c r="C14" s="28" t="s">
        <v>113</v>
      </c>
      <c r="D14" s="13"/>
      <c r="E14" s="13"/>
      <c r="F14" s="13"/>
      <c r="G14" s="13"/>
      <c r="H14" s="13"/>
      <c r="I14" s="13"/>
      <c r="J14" s="13"/>
      <c r="K14" s="13"/>
      <c r="L14" s="13"/>
      <c r="M14" s="13"/>
      <c r="N14" s="13"/>
      <c r="O14" s="13"/>
      <c r="P14" s="13"/>
      <c r="Q14" s="13"/>
      <c r="R14" s="13"/>
      <c r="S14" s="13"/>
      <c r="T14" s="13"/>
      <c r="U14" s="13"/>
      <c r="V14" s="13"/>
      <c r="W14" s="8"/>
      <c r="X14" s="8"/>
      <c r="Y14" s="11"/>
      <c r="Z14" s="11"/>
    </row>
    <row r="15" spans="1:26" ht="15.6" x14ac:dyDescent="0.3">
      <c r="B15" s="29"/>
      <c r="C15" s="30"/>
      <c r="D15" s="13"/>
      <c r="E15" s="13"/>
      <c r="F15" s="13"/>
      <c r="G15" s="13"/>
      <c r="H15" s="13"/>
      <c r="I15" s="13"/>
      <c r="J15" s="13"/>
      <c r="K15" s="13"/>
      <c r="L15" s="13"/>
      <c r="M15" s="13"/>
      <c r="N15" s="13"/>
      <c r="O15" s="13"/>
      <c r="P15" s="13"/>
      <c r="Q15" s="13"/>
      <c r="R15" s="13"/>
      <c r="S15" s="13"/>
      <c r="T15" s="13"/>
      <c r="U15" s="13"/>
      <c r="V15" s="13"/>
      <c r="W15" s="8"/>
      <c r="X15" s="8"/>
      <c r="Y15" s="11"/>
      <c r="Z15" s="11"/>
    </row>
    <row r="16" spans="1:26" ht="15.6" x14ac:dyDescent="0.3">
      <c r="A16" s="15" t="s">
        <v>138</v>
      </c>
      <c r="B16" s="15"/>
      <c r="C16" s="15"/>
      <c r="D16" s="13"/>
      <c r="E16" s="13"/>
      <c r="F16" s="13"/>
      <c r="G16" s="13"/>
      <c r="H16" s="13"/>
      <c r="I16" s="13"/>
      <c r="J16" s="13"/>
      <c r="K16" s="13"/>
      <c r="L16" s="13"/>
      <c r="M16" s="13"/>
      <c r="N16" s="13"/>
      <c r="O16" s="13"/>
      <c r="P16" s="13"/>
      <c r="Q16" s="13"/>
      <c r="R16" s="13"/>
      <c r="S16" s="13"/>
      <c r="T16" s="13"/>
      <c r="U16" s="13"/>
      <c r="V16" s="13"/>
      <c r="W16" s="8"/>
      <c r="X16" s="8"/>
      <c r="Y16" s="11"/>
      <c r="Z16" s="11"/>
    </row>
    <row r="17" spans="1:26" ht="40.200000000000003" x14ac:dyDescent="0.3">
      <c r="A17" s="14"/>
      <c r="B17" s="27">
        <v>1</v>
      </c>
      <c r="C17" s="28" t="s">
        <v>139</v>
      </c>
      <c r="D17" s="13"/>
      <c r="E17" s="13"/>
      <c r="F17" s="13"/>
      <c r="G17" s="13"/>
      <c r="H17" s="13"/>
      <c r="I17" s="13"/>
      <c r="J17" s="13"/>
      <c r="K17" s="13"/>
      <c r="L17" s="13"/>
      <c r="M17" s="13"/>
      <c r="N17" s="13"/>
      <c r="O17" s="13"/>
      <c r="P17" s="13"/>
      <c r="Q17" s="13"/>
      <c r="R17" s="13"/>
      <c r="S17" s="13"/>
      <c r="T17" s="13"/>
      <c r="U17" s="13"/>
      <c r="V17" s="13"/>
      <c r="W17" s="8"/>
      <c r="X17" s="8"/>
      <c r="Y17" s="11"/>
      <c r="Z17" s="11"/>
    </row>
    <row r="18" spans="1:26" ht="15.6" x14ac:dyDescent="0.3">
      <c r="A18" s="14"/>
      <c r="B18" s="31"/>
      <c r="C18" s="32"/>
      <c r="D18" s="13"/>
      <c r="E18" s="13"/>
      <c r="F18" s="13"/>
      <c r="G18" s="13"/>
      <c r="H18" s="13"/>
      <c r="I18" s="13"/>
      <c r="J18" s="13"/>
      <c r="K18" s="13"/>
      <c r="L18" s="13"/>
      <c r="M18" s="13"/>
      <c r="N18" s="13"/>
      <c r="O18" s="13"/>
      <c r="P18" s="13"/>
      <c r="Q18" s="13"/>
      <c r="R18" s="13"/>
      <c r="S18" s="13"/>
      <c r="T18" s="13"/>
      <c r="U18" s="13"/>
      <c r="V18" s="13"/>
      <c r="W18" s="8"/>
      <c r="X18" s="8"/>
      <c r="Y18" s="11"/>
      <c r="Z18" s="11"/>
    </row>
    <row r="19" spans="1:26" ht="15.6" x14ac:dyDescent="0.3">
      <c r="A19" s="15" t="s">
        <v>151</v>
      </c>
      <c r="B19" s="33"/>
      <c r="C19" s="34"/>
      <c r="D19" s="13"/>
      <c r="E19" s="13"/>
      <c r="F19" s="13"/>
      <c r="G19" s="13"/>
      <c r="H19" s="13"/>
      <c r="I19" s="13"/>
      <c r="J19" s="13"/>
      <c r="K19" s="13"/>
      <c r="L19" s="13"/>
      <c r="M19" s="13"/>
      <c r="N19" s="13"/>
      <c r="O19" s="13"/>
      <c r="P19" s="13"/>
      <c r="Q19" s="13"/>
      <c r="R19" s="13"/>
      <c r="S19" s="13"/>
      <c r="T19" s="13"/>
      <c r="U19" s="13"/>
      <c r="V19" s="13"/>
      <c r="W19" s="8"/>
      <c r="X19" s="8"/>
      <c r="Y19" s="11"/>
      <c r="Z19" s="11"/>
    </row>
    <row r="20" spans="1:26" ht="31.2" customHeight="1" x14ac:dyDescent="0.3">
      <c r="B20" s="27">
        <v>1</v>
      </c>
      <c r="C20" s="28" t="s">
        <v>150</v>
      </c>
      <c r="D20" s="13"/>
      <c r="E20" s="13"/>
      <c r="F20" s="13"/>
      <c r="G20" s="13"/>
      <c r="H20" s="13"/>
      <c r="I20" s="13"/>
      <c r="J20" s="13"/>
      <c r="K20" s="13"/>
      <c r="L20" s="13"/>
      <c r="M20" s="13"/>
      <c r="N20" s="13"/>
      <c r="O20" s="13"/>
      <c r="P20" s="13"/>
      <c r="Q20" s="13"/>
      <c r="R20" s="13"/>
      <c r="S20" s="13"/>
      <c r="T20" s="13"/>
      <c r="U20" s="13"/>
      <c r="V20" s="13"/>
      <c r="W20" s="8"/>
      <c r="X20" s="8"/>
      <c r="Y20" s="11"/>
      <c r="Z20" s="11"/>
    </row>
    <row r="21" spans="1:26" ht="15.6" x14ac:dyDescent="0.3">
      <c r="B21" s="29"/>
      <c r="C21" s="13"/>
      <c r="D21" s="13"/>
      <c r="E21" s="13"/>
      <c r="F21" s="13"/>
      <c r="G21" s="13"/>
      <c r="H21" s="13"/>
      <c r="I21" s="13"/>
      <c r="J21" s="13"/>
      <c r="K21" s="13"/>
      <c r="L21" s="13"/>
      <c r="M21" s="13"/>
      <c r="N21" s="13"/>
      <c r="O21" s="13"/>
      <c r="P21" s="13"/>
      <c r="Q21" s="13"/>
      <c r="R21" s="13"/>
      <c r="S21" s="13"/>
      <c r="T21" s="13"/>
      <c r="U21" s="13"/>
      <c r="V21" s="13"/>
      <c r="W21" s="8"/>
      <c r="X21" s="8"/>
      <c r="Y21" s="11"/>
      <c r="Z21" s="11"/>
    </row>
    <row r="22" spans="1:26" ht="15.6" x14ac:dyDescent="0.3">
      <c r="A22" s="15" t="s">
        <v>160</v>
      </c>
      <c r="B22" s="33"/>
      <c r="C22" s="34"/>
      <c r="D22" s="10"/>
      <c r="E22" s="10"/>
      <c r="F22" s="10"/>
      <c r="G22" s="10"/>
      <c r="H22" s="10"/>
      <c r="I22" s="10"/>
      <c r="J22" s="10"/>
      <c r="K22" s="10"/>
      <c r="L22" s="12"/>
      <c r="M22" s="8"/>
      <c r="N22" s="8"/>
      <c r="O22" s="8"/>
      <c r="P22" s="8"/>
      <c r="Q22" s="8"/>
      <c r="R22" s="8"/>
      <c r="S22" s="8"/>
      <c r="T22" s="8"/>
      <c r="U22" s="8"/>
      <c r="V22" s="8"/>
      <c r="W22" s="8"/>
      <c r="X22" s="8"/>
      <c r="Y22" s="11"/>
      <c r="Z22" s="11"/>
    </row>
    <row r="23" spans="1:26" ht="27" x14ac:dyDescent="0.3">
      <c r="B23" s="27">
        <v>1</v>
      </c>
      <c r="C23" s="28" t="s">
        <v>172</v>
      </c>
      <c r="D23" s="10"/>
      <c r="E23" s="10"/>
      <c r="F23" s="10"/>
      <c r="G23" s="10"/>
      <c r="H23" s="10"/>
      <c r="I23" s="10"/>
      <c r="J23" s="10"/>
      <c r="K23" s="10"/>
      <c r="L23" s="12"/>
      <c r="M23" s="8"/>
      <c r="N23" s="8"/>
      <c r="O23" s="8"/>
      <c r="P23" s="8"/>
      <c r="Q23" s="8"/>
      <c r="R23" s="8"/>
      <c r="S23" s="8"/>
      <c r="T23" s="8"/>
      <c r="U23" s="8"/>
      <c r="V23" s="8"/>
      <c r="W23" s="8"/>
      <c r="X23" s="8"/>
      <c r="Y23" s="11"/>
      <c r="Z23" s="11"/>
    </row>
    <row r="24" spans="1:26" ht="27" x14ac:dyDescent="0.3">
      <c r="B24" s="27">
        <v>2</v>
      </c>
      <c r="C24" s="28" t="s">
        <v>173</v>
      </c>
      <c r="D24" s="10"/>
      <c r="E24" s="10"/>
      <c r="F24" s="10"/>
      <c r="G24" s="10"/>
      <c r="H24" s="10"/>
      <c r="I24" s="10"/>
      <c r="J24" s="10"/>
      <c r="K24" s="10"/>
      <c r="L24" s="12"/>
      <c r="M24" s="8"/>
      <c r="N24" s="8"/>
      <c r="O24" s="8"/>
      <c r="P24" s="8"/>
      <c r="Q24" s="8"/>
      <c r="R24" s="8"/>
      <c r="S24" s="8"/>
      <c r="T24" s="8"/>
      <c r="U24" s="8"/>
      <c r="V24" s="8"/>
      <c r="W24" s="8"/>
      <c r="X24" s="8"/>
      <c r="Y24" s="11"/>
      <c r="Z24" s="11"/>
    </row>
    <row r="25" spans="1:26" ht="15.6" x14ac:dyDescent="0.3">
      <c r="B25" s="13"/>
      <c r="C25" s="10"/>
      <c r="D25" s="10"/>
      <c r="E25" s="10"/>
      <c r="F25" s="10"/>
      <c r="G25" s="10"/>
      <c r="H25" s="10"/>
      <c r="I25" s="10"/>
      <c r="J25" s="10"/>
      <c r="K25" s="10"/>
      <c r="L25" s="12"/>
      <c r="M25" s="8"/>
      <c r="N25" s="8"/>
      <c r="O25" s="8"/>
      <c r="P25" s="8"/>
      <c r="Q25" s="8"/>
      <c r="R25" s="8"/>
      <c r="S25" s="8"/>
      <c r="T25" s="8"/>
      <c r="U25" s="8"/>
      <c r="V25" s="8"/>
      <c r="W25" s="8"/>
      <c r="X25" s="8"/>
      <c r="Y25" s="11"/>
      <c r="Z25" s="11"/>
    </row>
    <row r="26" spans="1:26" ht="15.6" x14ac:dyDescent="0.3">
      <c r="A26" s="15" t="s">
        <v>182</v>
      </c>
      <c r="B26" s="33"/>
      <c r="C26" s="34"/>
      <c r="D26" s="10"/>
      <c r="E26" s="10"/>
      <c r="F26" s="10"/>
      <c r="G26" s="10"/>
      <c r="H26" s="10"/>
      <c r="I26" s="10"/>
      <c r="J26" s="10"/>
      <c r="K26" s="10"/>
      <c r="L26" s="12"/>
      <c r="M26" s="8"/>
      <c r="N26" s="8"/>
      <c r="O26" s="8"/>
      <c r="P26" s="8"/>
      <c r="Q26" s="8"/>
      <c r="R26" s="8"/>
      <c r="S26" s="8"/>
      <c r="T26" s="8"/>
      <c r="U26" s="8"/>
      <c r="V26" s="8"/>
      <c r="W26" s="8"/>
      <c r="X26" s="8"/>
      <c r="Y26" s="11"/>
      <c r="Z26" s="11"/>
    </row>
    <row r="27" spans="1:26" ht="15.6" x14ac:dyDescent="0.3">
      <c r="B27" s="218">
        <v>1</v>
      </c>
      <c r="C27" s="35" t="s">
        <v>179</v>
      </c>
      <c r="D27" s="10"/>
      <c r="E27" s="10"/>
      <c r="F27" s="10"/>
      <c r="G27" s="10"/>
      <c r="H27" s="10"/>
      <c r="I27" s="10"/>
      <c r="J27" s="10"/>
      <c r="K27" s="10"/>
      <c r="L27" s="12"/>
      <c r="M27" s="8"/>
      <c r="N27" s="8"/>
      <c r="O27" s="8"/>
      <c r="P27" s="8"/>
      <c r="Q27" s="8"/>
      <c r="R27" s="8"/>
      <c r="S27" s="8"/>
      <c r="T27" s="8"/>
      <c r="U27" s="8"/>
      <c r="V27" s="8"/>
      <c r="W27" s="8"/>
      <c r="X27" s="8"/>
      <c r="Y27" s="11"/>
      <c r="Z27" s="11"/>
    </row>
    <row r="28" spans="1:26" ht="53.4" x14ac:dyDescent="0.3">
      <c r="B28" s="219"/>
      <c r="C28" s="36" t="s">
        <v>187</v>
      </c>
      <c r="D28" s="10"/>
      <c r="E28" s="10"/>
      <c r="F28" s="10"/>
      <c r="G28" s="10"/>
      <c r="H28" s="10"/>
      <c r="I28" s="10"/>
      <c r="J28" s="10"/>
      <c r="K28" s="10"/>
      <c r="L28" s="12"/>
      <c r="M28" s="8"/>
      <c r="N28" s="8"/>
      <c r="O28" s="8"/>
      <c r="P28" s="8"/>
      <c r="Q28" s="8"/>
      <c r="R28" s="8"/>
      <c r="S28" s="8"/>
      <c r="T28" s="8"/>
      <c r="U28" s="8"/>
      <c r="V28" s="8"/>
      <c r="W28" s="8"/>
      <c r="X28" s="8"/>
      <c r="Y28" s="11"/>
      <c r="Z28" s="11"/>
    </row>
    <row r="29" spans="1:26" ht="15.6" x14ac:dyDescent="0.3">
      <c r="B29" s="13"/>
      <c r="C29" s="10"/>
      <c r="D29" s="10"/>
      <c r="E29" s="10"/>
      <c r="F29" s="10"/>
      <c r="G29" s="10"/>
      <c r="H29" s="10"/>
      <c r="I29" s="10"/>
      <c r="J29" s="10"/>
      <c r="K29" s="10"/>
      <c r="L29" s="12"/>
      <c r="M29" s="8"/>
      <c r="N29" s="8"/>
      <c r="O29" s="8"/>
      <c r="P29" s="8"/>
      <c r="Q29" s="8"/>
      <c r="R29" s="8"/>
      <c r="S29" s="8"/>
      <c r="T29" s="8"/>
      <c r="U29" s="8"/>
      <c r="V29" s="8"/>
      <c r="W29" s="8"/>
      <c r="X29" s="8"/>
      <c r="Y29" s="11"/>
      <c r="Z29" s="11"/>
    </row>
    <row r="30" spans="1:26" ht="15.6" x14ac:dyDescent="0.3">
      <c r="A30" s="15" t="s">
        <v>188</v>
      </c>
      <c r="B30" s="33"/>
      <c r="C30" s="34"/>
      <c r="D30" s="10"/>
      <c r="E30" s="10"/>
      <c r="F30" s="10"/>
      <c r="G30" s="10"/>
      <c r="H30" s="10"/>
      <c r="I30" s="10"/>
      <c r="J30" s="10"/>
      <c r="K30" s="10"/>
      <c r="L30" s="12"/>
      <c r="M30" s="8"/>
      <c r="N30" s="8"/>
      <c r="O30" s="8"/>
      <c r="P30" s="8"/>
      <c r="Q30" s="8"/>
      <c r="R30" s="8"/>
      <c r="S30" s="8"/>
      <c r="T30" s="8"/>
      <c r="U30" s="8"/>
      <c r="V30" s="8"/>
      <c r="W30" s="8"/>
      <c r="X30" s="8"/>
      <c r="Y30" s="11"/>
      <c r="Z30" s="11"/>
    </row>
    <row r="31" spans="1:26" ht="53.4" x14ac:dyDescent="0.3">
      <c r="B31" s="27">
        <v>1</v>
      </c>
      <c r="C31" s="28" t="s">
        <v>189</v>
      </c>
      <c r="D31" s="10"/>
      <c r="E31" s="10"/>
      <c r="F31" s="10"/>
      <c r="G31" s="10"/>
      <c r="H31" s="10"/>
      <c r="I31" s="10"/>
      <c r="J31" s="10"/>
      <c r="K31" s="10"/>
      <c r="L31" s="12"/>
      <c r="M31" s="8"/>
      <c r="N31" s="8"/>
      <c r="O31" s="8"/>
      <c r="P31" s="8"/>
      <c r="Q31" s="8"/>
      <c r="R31" s="8"/>
      <c r="S31" s="8"/>
      <c r="T31" s="8"/>
      <c r="U31" s="8"/>
      <c r="V31" s="8"/>
      <c r="W31" s="8"/>
      <c r="X31" s="8"/>
      <c r="Y31" s="11"/>
      <c r="Z31" s="11"/>
    </row>
    <row r="32" spans="1:26" ht="15.6" x14ac:dyDescent="0.3">
      <c r="B32" s="10"/>
      <c r="C32" s="10"/>
      <c r="D32" s="10"/>
      <c r="E32" s="10"/>
      <c r="F32" s="10"/>
      <c r="G32" s="10"/>
      <c r="H32" s="10"/>
      <c r="I32" s="10"/>
      <c r="J32" s="10"/>
      <c r="K32" s="10"/>
      <c r="L32" s="12"/>
      <c r="M32" s="8"/>
      <c r="N32" s="8"/>
      <c r="O32" s="8"/>
      <c r="P32" s="8"/>
      <c r="Q32" s="8"/>
      <c r="R32" s="8"/>
      <c r="S32" s="8"/>
      <c r="T32" s="8"/>
      <c r="U32" s="8"/>
      <c r="V32" s="8"/>
      <c r="W32" s="8"/>
      <c r="X32" s="8"/>
      <c r="Y32" s="11"/>
      <c r="Z32" s="11"/>
    </row>
    <row r="33" spans="1:26" ht="15.6" x14ac:dyDescent="0.3">
      <c r="A33" s="15" t="s">
        <v>214</v>
      </c>
      <c r="B33" s="26"/>
      <c r="C33" s="26"/>
      <c r="D33" s="13"/>
      <c r="E33" s="13"/>
      <c r="F33" s="13"/>
      <c r="G33" s="13"/>
      <c r="H33" s="13"/>
      <c r="I33" s="13"/>
      <c r="J33" s="13"/>
      <c r="K33" s="13"/>
      <c r="L33" s="13"/>
      <c r="M33" s="13"/>
      <c r="N33" s="13"/>
      <c r="O33" s="13"/>
      <c r="P33" s="13"/>
      <c r="Q33" s="13"/>
      <c r="R33" s="13"/>
      <c r="S33" s="13"/>
      <c r="T33" s="13"/>
      <c r="U33" s="13"/>
      <c r="V33" s="13"/>
      <c r="W33" s="8"/>
      <c r="X33" s="8"/>
      <c r="Y33" s="11"/>
      <c r="Z33" s="11"/>
    </row>
    <row r="34" spans="1:26" s="14" customFormat="1" ht="26.4" x14ac:dyDescent="0.25">
      <c r="B34" s="27">
        <v>1</v>
      </c>
      <c r="C34" s="28" t="s">
        <v>210</v>
      </c>
      <c r="D34" s="13"/>
      <c r="E34" s="13"/>
      <c r="F34" s="13"/>
      <c r="G34" s="13"/>
      <c r="H34" s="13"/>
      <c r="I34" s="13"/>
      <c r="J34" s="13"/>
      <c r="K34" s="13"/>
      <c r="L34" s="13"/>
      <c r="M34" s="13"/>
      <c r="N34" s="13"/>
      <c r="O34" s="13"/>
      <c r="P34" s="13"/>
      <c r="Q34" s="13"/>
      <c r="R34" s="13"/>
      <c r="S34" s="13"/>
      <c r="T34" s="13"/>
      <c r="U34" s="13"/>
      <c r="V34" s="13"/>
      <c r="W34" s="6"/>
      <c r="X34" s="6"/>
      <c r="Y34" s="11"/>
      <c r="Z34" s="11"/>
    </row>
    <row r="35" spans="1:26" s="14" customFormat="1" ht="26.4" x14ac:dyDescent="0.25">
      <c r="B35" s="27">
        <v>2</v>
      </c>
      <c r="C35" s="28" t="s">
        <v>211</v>
      </c>
      <c r="D35" s="13"/>
      <c r="E35" s="13"/>
      <c r="F35" s="13"/>
      <c r="G35" s="13"/>
      <c r="H35" s="13"/>
      <c r="I35" s="13"/>
      <c r="J35" s="13"/>
      <c r="K35" s="13"/>
      <c r="L35" s="13"/>
      <c r="M35" s="13"/>
      <c r="N35" s="13"/>
      <c r="O35" s="13"/>
      <c r="P35" s="13"/>
      <c r="Q35" s="13"/>
      <c r="R35" s="13"/>
      <c r="S35" s="13"/>
      <c r="T35" s="13"/>
      <c r="U35" s="13"/>
      <c r="V35" s="13"/>
      <c r="W35" s="6"/>
      <c r="X35" s="6"/>
      <c r="Y35" s="11"/>
      <c r="Z35" s="11"/>
    </row>
    <row r="36" spans="1:26" s="14" customFormat="1" ht="15" x14ac:dyDescent="0.25">
      <c r="B36" s="27">
        <v>3</v>
      </c>
      <c r="C36" s="28" t="s">
        <v>212</v>
      </c>
      <c r="D36" s="13"/>
      <c r="E36" s="13"/>
      <c r="F36" s="13"/>
      <c r="G36" s="13"/>
      <c r="H36" s="13"/>
      <c r="I36" s="13"/>
      <c r="J36" s="13"/>
      <c r="K36" s="13"/>
      <c r="L36" s="13"/>
      <c r="M36" s="13"/>
      <c r="N36" s="13"/>
      <c r="O36" s="13"/>
      <c r="P36" s="13"/>
      <c r="Q36" s="13"/>
      <c r="R36" s="13"/>
      <c r="S36" s="13"/>
      <c r="T36" s="13"/>
      <c r="U36" s="13"/>
      <c r="V36" s="13"/>
      <c r="W36" s="6"/>
      <c r="X36" s="6"/>
      <c r="Y36" s="11"/>
      <c r="Z36" s="11"/>
    </row>
    <row r="37" spans="1:26" s="14" customFormat="1" ht="15" x14ac:dyDescent="0.25">
      <c r="B37" s="27">
        <v>4</v>
      </c>
      <c r="C37" s="28" t="s">
        <v>213</v>
      </c>
      <c r="D37" s="13"/>
      <c r="E37" s="13"/>
      <c r="F37" s="13"/>
      <c r="G37" s="13"/>
      <c r="H37" s="13"/>
      <c r="I37" s="13"/>
      <c r="J37" s="13"/>
      <c r="K37" s="13"/>
      <c r="L37" s="13"/>
      <c r="M37" s="13"/>
      <c r="N37" s="13"/>
      <c r="O37" s="13"/>
      <c r="P37" s="13"/>
      <c r="Q37" s="13"/>
      <c r="R37" s="13"/>
      <c r="S37" s="13"/>
      <c r="T37" s="13"/>
      <c r="U37" s="13"/>
      <c r="V37" s="13"/>
      <c r="W37" s="6"/>
      <c r="X37" s="6"/>
      <c r="Y37" s="11"/>
      <c r="Z37" s="11"/>
    </row>
    <row r="38" spans="1:26" ht="15.6" x14ac:dyDescent="0.3">
      <c r="B38" s="29"/>
      <c r="C38" s="30"/>
      <c r="D38" s="10"/>
      <c r="E38" s="10"/>
      <c r="F38" s="10"/>
      <c r="G38" s="10"/>
      <c r="H38" s="10"/>
      <c r="I38" s="10"/>
      <c r="J38" s="10"/>
      <c r="K38" s="10"/>
      <c r="L38" s="12"/>
      <c r="M38" s="8"/>
      <c r="N38" s="8"/>
      <c r="O38" s="8"/>
      <c r="P38" s="8"/>
      <c r="Q38" s="8"/>
      <c r="R38" s="8"/>
      <c r="S38" s="8"/>
      <c r="T38" s="8"/>
      <c r="U38" s="8"/>
      <c r="V38" s="8"/>
      <c r="W38" s="8"/>
      <c r="X38" s="8"/>
      <c r="Y38" s="11"/>
      <c r="Z38" s="11"/>
    </row>
    <row r="39" spans="1:26" ht="15.6" x14ac:dyDescent="0.3">
      <c r="A39" s="15" t="s">
        <v>215</v>
      </c>
      <c r="B39" s="26"/>
      <c r="C39" s="26"/>
      <c r="D39" s="13"/>
      <c r="E39" s="13"/>
      <c r="F39" s="13"/>
      <c r="G39" s="13"/>
      <c r="H39" s="13"/>
      <c r="I39" s="13"/>
      <c r="J39" s="13"/>
      <c r="K39" s="13"/>
      <c r="L39" s="13"/>
      <c r="M39" s="13"/>
      <c r="N39" s="13"/>
      <c r="O39" s="13"/>
      <c r="P39" s="13"/>
      <c r="Q39" s="13"/>
      <c r="R39" s="13"/>
      <c r="S39" s="13"/>
      <c r="T39" s="13"/>
      <c r="U39" s="13"/>
      <c r="V39" s="13"/>
      <c r="W39" s="8"/>
      <c r="X39" s="8"/>
      <c r="Y39" s="11"/>
      <c r="Z39" s="11"/>
    </row>
    <row r="40" spans="1:26" s="14" customFormat="1" ht="26.4" x14ac:dyDescent="0.25">
      <c r="B40" s="27">
        <v>1</v>
      </c>
      <c r="C40" s="28" t="s">
        <v>216</v>
      </c>
      <c r="D40" s="13"/>
      <c r="E40" s="13"/>
      <c r="F40" s="13"/>
      <c r="G40" s="13"/>
      <c r="H40" s="13"/>
      <c r="I40" s="13"/>
      <c r="J40" s="13"/>
      <c r="K40" s="13"/>
      <c r="L40" s="13"/>
      <c r="M40" s="13"/>
      <c r="N40" s="13"/>
      <c r="O40" s="13"/>
      <c r="P40" s="13"/>
      <c r="Q40" s="13"/>
      <c r="R40" s="13"/>
      <c r="S40" s="13"/>
      <c r="T40" s="13"/>
      <c r="U40" s="13"/>
      <c r="V40" s="13"/>
      <c r="W40" s="6"/>
      <c r="X40" s="6"/>
      <c r="Y40" s="11"/>
      <c r="Z40" s="11"/>
    </row>
    <row r="41" spans="1:26" s="14" customFormat="1" ht="15" x14ac:dyDescent="0.25">
      <c r="B41" s="27">
        <v>2</v>
      </c>
      <c r="C41" s="28" t="s">
        <v>220</v>
      </c>
      <c r="D41" s="13"/>
      <c r="E41" s="13"/>
      <c r="F41" s="13"/>
      <c r="G41" s="13"/>
      <c r="H41" s="13"/>
      <c r="I41" s="13"/>
      <c r="J41" s="13"/>
      <c r="K41" s="13"/>
      <c r="L41" s="13"/>
      <c r="M41" s="13"/>
      <c r="N41" s="13"/>
      <c r="O41" s="13"/>
      <c r="P41" s="13"/>
      <c r="Q41" s="13"/>
      <c r="R41" s="13"/>
      <c r="S41" s="13"/>
      <c r="T41" s="13"/>
      <c r="U41" s="13"/>
      <c r="V41" s="13"/>
      <c r="W41" s="6"/>
      <c r="X41" s="6"/>
      <c r="Y41" s="11"/>
      <c r="Z41" s="11"/>
    </row>
    <row r="42" spans="1:26" s="14" customFormat="1" ht="15" x14ac:dyDescent="0.25">
      <c r="B42" s="27">
        <v>3</v>
      </c>
      <c r="C42" s="28" t="s">
        <v>218</v>
      </c>
      <c r="D42" s="13"/>
      <c r="E42" s="13"/>
      <c r="F42" s="13"/>
      <c r="G42" s="13"/>
      <c r="H42" s="13"/>
      <c r="I42" s="13"/>
      <c r="J42" s="13"/>
      <c r="K42" s="13"/>
      <c r="L42" s="13"/>
      <c r="M42" s="13"/>
      <c r="N42" s="13"/>
      <c r="O42" s="13"/>
      <c r="P42" s="13"/>
      <c r="Q42" s="13"/>
      <c r="R42" s="13"/>
      <c r="S42" s="13"/>
      <c r="T42" s="13"/>
      <c r="U42" s="13"/>
      <c r="V42" s="13"/>
      <c r="W42" s="6"/>
      <c r="X42" s="6"/>
      <c r="Y42" s="11"/>
      <c r="Z42" s="11"/>
    </row>
    <row r="43" spans="1:26" ht="15.6" x14ac:dyDescent="0.3">
      <c r="A43" s="14"/>
      <c r="B43" s="27">
        <v>4</v>
      </c>
      <c r="C43" s="28" t="s">
        <v>219</v>
      </c>
      <c r="D43" s="10"/>
      <c r="E43" s="10"/>
      <c r="F43" s="10"/>
      <c r="G43" s="10"/>
      <c r="H43" s="10"/>
      <c r="I43" s="10"/>
      <c r="J43" s="10"/>
      <c r="K43" s="10"/>
      <c r="L43" s="12"/>
      <c r="M43" s="8"/>
      <c r="N43" s="8"/>
      <c r="O43" s="8"/>
      <c r="P43" s="8"/>
      <c r="Q43" s="8"/>
      <c r="R43" s="8"/>
      <c r="S43" s="8"/>
      <c r="T43" s="8"/>
      <c r="U43" s="8"/>
      <c r="V43" s="8"/>
      <c r="W43" s="8"/>
      <c r="X43" s="8"/>
      <c r="Y43" s="11"/>
      <c r="Z43" s="11"/>
    </row>
    <row r="44" spans="1:26" x14ac:dyDescent="0.25">
      <c r="B44" s="29"/>
      <c r="C44" s="30"/>
      <c r="D44" s="11"/>
      <c r="E44" s="11"/>
      <c r="F44" s="11"/>
      <c r="G44" s="11"/>
      <c r="H44" s="11"/>
      <c r="I44" s="11"/>
      <c r="J44" s="11"/>
      <c r="K44" s="11"/>
      <c r="L44" s="11"/>
      <c r="M44" s="11"/>
      <c r="N44" s="11"/>
      <c r="O44" s="11"/>
      <c r="P44" s="11"/>
      <c r="Q44" s="11"/>
      <c r="R44" s="11"/>
      <c r="S44" s="11"/>
      <c r="T44" s="11"/>
      <c r="U44" s="11"/>
      <c r="V44" s="11"/>
      <c r="W44" s="11"/>
      <c r="X44" s="11"/>
      <c r="Y44" s="11"/>
      <c r="Z44" s="11"/>
    </row>
    <row r="45" spans="1:26" ht="15.6" x14ac:dyDescent="0.3">
      <c r="A45" s="15" t="s">
        <v>222</v>
      </c>
      <c r="B45" s="26"/>
      <c r="C45" s="26"/>
      <c r="D45" s="13"/>
      <c r="E45" s="13"/>
      <c r="F45" s="13"/>
      <c r="G45" s="13"/>
      <c r="H45" s="13"/>
      <c r="I45" s="13"/>
      <c r="J45" s="13"/>
      <c r="K45" s="13"/>
      <c r="L45" s="13"/>
      <c r="M45" s="13"/>
      <c r="N45" s="13"/>
      <c r="O45" s="13"/>
      <c r="P45" s="13"/>
      <c r="Q45" s="13"/>
      <c r="R45" s="13"/>
      <c r="S45" s="13"/>
      <c r="T45" s="13"/>
      <c r="U45" s="13"/>
      <c r="V45" s="13"/>
      <c r="W45" s="8"/>
      <c r="X45" s="8"/>
      <c r="Y45" s="11"/>
      <c r="Z45" s="11"/>
    </row>
    <row r="46" spans="1:26" s="14" customFormat="1" ht="15" x14ac:dyDescent="0.25">
      <c r="B46" s="27">
        <v>1</v>
      </c>
      <c r="C46" s="28" t="s">
        <v>221</v>
      </c>
      <c r="D46" s="13"/>
      <c r="E46" s="13"/>
      <c r="F46" s="13"/>
      <c r="G46" s="13"/>
      <c r="H46" s="13"/>
      <c r="I46" s="13"/>
      <c r="J46" s="13"/>
      <c r="K46" s="13"/>
      <c r="L46" s="13"/>
      <c r="M46" s="13"/>
      <c r="N46" s="13"/>
      <c r="O46" s="13"/>
      <c r="P46" s="13"/>
      <c r="Q46" s="13"/>
      <c r="R46" s="13"/>
      <c r="S46" s="13"/>
      <c r="T46" s="13"/>
      <c r="U46" s="13"/>
      <c r="V46" s="13"/>
      <c r="W46" s="6"/>
      <c r="X46" s="6"/>
      <c r="Y46" s="11"/>
      <c r="Z46" s="11"/>
    </row>
    <row r="47" spans="1:26" x14ac:dyDescent="0.25">
      <c r="B47" s="29"/>
      <c r="C47" s="30"/>
      <c r="D47" s="11"/>
      <c r="E47" s="11"/>
      <c r="F47" s="11"/>
      <c r="G47" s="11"/>
      <c r="H47" s="11"/>
      <c r="I47" s="11"/>
      <c r="J47" s="11"/>
      <c r="K47" s="11"/>
      <c r="L47" s="11"/>
      <c r="M47" s="11"/>
      <c r="N47" s="11"/>
      <c r="O47" s="11"/>
      <c r="P47" s="11"/>
      <c r="Q47" s="11"/>
      <c r="R47" s="11"/>
      <c r="S47" s="11"/>
      <c r="T47" s="11"/>
      <c r="U47" s="11"/>
      <c r="V47" s="11"/>
      <c r="W47" s="11"/>
      <c r="X47" s="11"/>
      <c r="Y47" s="11"/>
      <c r="Z47" s="11"/>
    </row>
    <row r="48" spans="1:26" ht="15.6" x14ac:dyDescent="0.3">
      <c r="A48" s="15" t="s">
        <v>223</v>
      </c>
      <c r="B48" s="26"/>
      <c r="C48" s="26"/>
      <c r="D48" s="13"/>
      <c r="E48" s="13"/>
      <c r="F48" s="13"/>
      <c r="G48" s="13"/>
      <c r="H48" s="13"/>
      <c r="I48" s="13"/>
      <c r="J48" s="13"/>
      <c r="K48" s="13"/>
      <c r="L48" s="13"/>
      <c r="M48" s="13"/>
      <c r="N48" s="13"/>
      <c r="O48" s="13"/>
      <c r="P48" s="13"/>
      <c r="Q48" s="13"/>
      <c r="R48" s="13"/>
      <c r="S48" s="13"/>
      <c r="T48" s="13"/>
      <c r="U48" s="13"/>
      <c r="V48" s="13"/>
      <c r="W48" s="8"/>
      <c r="X48" s="8"/>
      <c r="Y48" s="11"/>
      <c r="Z48" s="11"/>
    </row>
    <row r="49" spans="1:26" s="14" customFormat="1" ht="15" x14ac:dyDescent="0.25">
      <c r="B49" s="27">
        <v>1</v>
      </c>
      <c r="C49" s="28" t="s">
        <v>229</v>
      </c>
      <c r="D49" s="13"/>
      <c r="E49" s="13"/>
      <c r="F49" s="13"/>
      <c r="G49" s="13"/>
      <c r="H49" s="13"/>
      <c r="I49" s="13"/>
      <c r="J49" s="13"/>
      <c r="K49" s="13"/>
      <c r="L49" s="13"/>
      <c r="M49" s="13"/>
      <c r="N49" s="13"/>
      <c r="O49" s="13"/>
      <c r="P49" s="13"/>
      <c r="Q49" s="13"/>
      <c r="R49" s="13"/>
      <c r="S49" s="13"/>
      <c r="T49" s="13"/>
      <c r="U49" s="13"/>
      <c r="V49" s="13"/>
      <c r="W49" s="6"/>
      <c r="X49" s="6"/>
      <c r="Y49" s="11"/>
      <c r="Z49" s="11"/>
    </row>
    <row r="50" spans="1:26" s="14" customFormat="1" ht="15" x14ac:dyDescent="0.25">
      <c r="B50" s="27">
        <v>2</v>
      </c>
      <c r="C50" s="28" t="s">
        <v>230</v>
      </c>
      <c r="D50" s="13"/>
      <c r="E50" s="13"/>
      <c r="F50" s="13"/>
      <c r="G50" s="13"/>
      <c r="H50" s="13"/>
      <c r="I50" s="13"/>
      <c r="J50" s="13"/>
      <c r="K50" s="13"/>
      <c r="L50" s="13"/>
      <c r="M50" s="13"/>
      <c r="N50" s="13"/>
      <c r="O50" s="13"/>
      <c r="P50" s="13"/>
      <c r="Q50" s="13"/>
      <c r="R50" s="13"/>
      <c r="S50" s="13"/>
      <c r="T50" s="13"/>
      <c r="U50" s="13"/>
      <c r="V50" s="13"/>
      <c r="W50" s="6"/>
      <c r="X50" s="6"/>
      <c r="Y50" s="11"/>
      <c r="Z50" s="11"/>
    </row>
    <row r="51" spans="1:26" s="14" customFormat="1" ht="15" x14ac:dyDescent="0.25">
      <c r="B51" s="27">
        <v>3</v>
      </c>
      <c r="C51" s="28" t="s">
        <v>228</v>
      </c>
      <c r="D51" s="13"/>
      <c r="E51" s="13"/>
      <c r="F51" s="13"/>
      <c r="G51" s="13"/>
      <c r="H51" s="13"/>
      <c r="I51" s="13"/>
      <c r="J51" s="13"/>
      <c r="K51" s="13"/>
      <c r="L51" s="13"/>
      <c r="M51" s="13"/>
      <c r="N51" s="13"/>
      <c r="O51" s="13"/>
      <c r="P51" s="13"/>
      <c r="Q51" s="13"/>
      <c r="R51" s="13"/>
      <c r="S51" s="13"/>
      <c r="T51" s="13"/>
      <c r="U51" s="13"/>
      <c r="V51" s="13"/>
      <c r="W51" s="6"/>
      <c r="X51" s="6"/>
      <c r="Y51" s="11"/>
      <c r="Z51" s="11"/>
    </row>
    <row r="52" spans="1:26" s="14" customFormat="1" ht="26.4" x14ac:dyDescent="0.25">
      <c r="B52" s="27">
        <v>4</v>
      </c>
      <c r="C52" s="28" t="s">
        <v>232</v>
      </c>
      <c r="D52" s="13"/>
      <c r="E52" s="13"/>
      <c r="F52" s="13"/>
      <c r="G52" s="13"/>
      <c r="H52" s="13"/>
      <c r="I52" s="13"/>
      <c r="J52" s="13"/>
      <c r="K52" s="13"/>
      <c r="L52" s="13"/>
      <c r="M52" s="13"/>
      <c r="N52" s="13"/>
      <c r="O52" s="13"/>
      <c r="P52" s="13"/>
      <c r="Q52" s="13"/>
      <c r="R52" s="13"/>
      <c r="S52" s="13"/>
      <c r="T52" s="13"/>
      <c r="U52" s="13"/>
      <c r="V52" s="13"/>
      <c r="W52" s="6"/>
      <c r="X52" s="6"/>
      <c r="Y52" s="11"/>
      <c r="Z52" s="11"/>
    </row>
    <row r="53" spans="1:26" s="14" customFormat="1" ht="39.6" x14ac:dyDescent="0.25">
      <c r="B53" s="27">
        <v>5</v>
      </c>
      <c r="C53" s="28" t="s">
        <v>233</v>
      </c>
      <c r="D53" s="13"/>
      <c r="E53" s="13"/>
      <c r="F53" s="13"/>
      <c r="G53" s="13"/>
      <c r="H53" s="13"/>
      <c r="I53" s="13"/>
      <c r="J53" s="13"/>
      <c r="K53" s="13"/>
      <c r="L53" s="13"/>
      <c r="M53" s="13"/>
      <c r="N53" s="13"/>
      <c r="O53" s="13"/>
      <c r="P53" s="13"/>
      <c r="Q53" s="13"/>
      <c r="R53" s="13"/>
      <c r="S53" s="13"/>
      <c r="T53" s="13"/>
      <c r="U53" s="13"/>
      <c r="V53" s="13"/>
      <c r="W53" s="6"/>
      <c r="X53" s="6"/>
      <c r="Y53" s="11"/>
      <c r="Z53" s="11"/>
    </row>
    <row r="54" spans="1:26" x14ac:dyDescent="0.25">
      <c r="B54" s="29"/>
      <c r="C54" s="30"/>
      <c r="D54" s="11"/>
      <c r="E54" s="11"/>
      <c r="F54" s="11"/>
      <c r="G54" s="11"/>
      <c r="H54" s="11"/>
      <c r="I54" s="11"/>
      <c r="J54" s="11"/>
      <c r="K54" s="11"/>
      <c r="L54" s="11"/>
      <c r="M54" s="11"/>
      <c r="N54" s="11"/>
      <c r="O54" s="11"/>
      <c r="P54" s="11"/>
      <c r="Q54" s="11"/>
      <c r="R54" s="11"/>
      <c r="S54" s="11"/>
      <c r="T54" s="11"/>
      <c r="U54" s="11"/>
      <c r="V54" s="11"/>
      <c r="W54" s="11"/>
      <c r="X54" s="11"/>
      <c r="Y54" s="11"/>
      <c r="Z54" s="11"/>
    </row>
    <row r="55" spans="1:26" ht="15.6" x14ac:dyDescent="0.3">
      <c r="A55" s="15" t="s">
        <v>242</v>
      </c>
      <c r="B55" s="26"/>
      <c r="C55" s="26"/>
      <c r="D55" s="13"/>
      <c r="E55" s="13"/>
      <c r="F55" s="13"/>
      <c r="G55" s="13"/>
      <c r="H55" s="13"/>
      <c r="I55" s="13"/>
      <c r="J55" s="13"/>
      <c r="K55" s="13"/>
      <c r="L55" s="13"/>
      <c r="M55" s="13"/>
      <c r="N55" s="13"/>
      <c r="O55" s="13"/>
      <c r="P55" s="13"/>
      <c r="Q55" s="13"/>
      <c r="R55" s="13"/>
      <c r="S55" s="13"/>
      <c r="T55" s="13"/>
      <c r="U55" s="13"/>
      <c r="V55" s="13"/>
      <c r="W55" s="8"/>
      <c r="X55" s="8"/>
      <c r="Y55" s="11"/>
      <c r="Z55" s="11"/>
    </row>
    <row r="56" spans="1:26" s="14" customFormat="1" ht="79.2" x14ac:dyDescent="0.25">
      <c r="B56" s="27">
        <v>1</v>
      </c>
      <c r="C56" s="28" t="s">
        <v>241</v>
      </c>
      <c r="D56" s="13"/>
      <c r="E56" s="13"/>
      <c r="F56" s="13"/>
      <c r="G56" s="13"/>
      <c r="H56" s="13"/>
      <c r="I56" s="13"/>
      <c r="J56" s="13"/>
      <c r="K56" s="13"/>
      <c r="L56" s="13"/>
      <c r="M56" s="13"/>
      <c r="N56" s="13"/>
      <c r="O56" s="13"/>
      <c r="P56" s="13"/>
      <c r="Q56" s="13"/>
      <c r="R56" s="13"/>
      <c r="S56" s="13"/>
      <c r="T56" s="13"/>
      <c r="U56" s="13"/>
      <c r="V56" s="13"/>
      <c r="W56" s="6"/>
      <c r="X56" s="6"/>
      <c r="Y56" s="11"/>
      <c r="Z56" s="11"/>
    </row>
    <row r="57" spans="1:26" s="14" customFormat="1" ht="15" x14ac:dyDescent="0.25">
      <c r="B57" s="27">
        <v>2</v>
      </c>
      <c r="C57" s="28" t="s">
        <v>237</v>
      </c>
      <c r="D57" s="13"/>
      <c r="E57" s="13"/>
      <c r="F57" s="13"/>
      <c r="G57" s="13"/>
      <c r="H57" s="13"/>
      <c r="I57" s="13"/>
      <c r="J57" s="13"/>
      <c r="K57" s="13"/>
      <c r="L57" s="13"/>
      <c r="M57" s="13"/>
      <c r="N57" s="13"/>
      <c r="O57" s="13"/>
      <c r="P57" s="13"/>
      <c r="Q57" s="13"/>
      <c r="R57" s="13"/>
      <c r="S57" s="13"/>
      <c r="T57" s="13"/>
      <c r="U57" s="13"/>
      <c r="V57" s="13"/>
      <c r="W57" s="6"/>
      <c r="X57" s="6"/>
      <c r="Y57" s="11"/>
      <c r="Z57" s="11"/>
    </row>
    <row r="58" spans="1:26" s="14" customFormat="1" ht="15" x14ac:dyDescent="0.25">
      <c r="B58" s="27">
        <v>3</v>
      </c>
      <c r="C58" s="28" t="s">
        <v>234</v>
      </c>
      <c r="D58" s="13"/>
      <c r="E58" s="13"/>
      <c r="F58" s="13"/>
      <c r="G58" s="13"/>
      <c r="H58" s="13"/>
      <c r="I58" s="13"/>
      <c r="J58" s="13"/>
      <c r="K58" s="13"/>
      <c r="L58" s="13"/>
      <c r="M58" s="13"/>
      <c r="N58" s="13"/>
      <c r="O58" s="13"/>
      <c r="P58" s="13"/>
      <c r="Q58" s="13"/>
      <c r="R58" s="13"/>
      <c r="S58" s="13"/>
      <c r="T58" s="13"/>
      <c r="U58" s="13"/>
      <c r="V58" s="13"/>
      <c r="W58" s="6"/>
      <c r="X58" s="6"/>
      <c r="Y58" s="11"/>
      <c r="Z58" s="11"/>
    </row>
    <row r="59" spans="1:26" s="14" customFormat="1" ht="26.4" x14ac:dyDescent="0.25">
      <c r="B59" s="27">
        <v>4</v>
      </c>
      <c r="C59" s="28" t="s">
        <v>238</v>
      </c>
      <c r="D59" s="13"/>
      <c r="E59" s="13"/>
      <c r="F59" s="13"/>
      <c r="G59" s="13"/>
      <c r="H59" s="13"/>
      <c r="I59" s="13"/>
      <c r="J59" s="13"/>
      <c r="K59" s="13"/>
      <c r="L59" s="13"/>
      <c r="M59" s="13"/>
      <c r="N59" s="13"/>
      <c r="O59" s="13"/>
      <c r="P59" s="13"/>
      <c r="Q59" s="13"/>
      <c r="R59" s="13"/>
      <c r="S59" s="13"/>
      <c r="T59" s="13"/>
      <c r="U59" s="13"/>
      <c r="V59" s="13"/>
      <c r="W59" s="6"/>
      <c r="X59" s="6"/>
      <c r="Y59" s="11"/>
      <c r="Z59" s="11"/>
    </row>
    <row r="60" spans="1:26" x14ac:dyDescent="0.25">
      <c r="B60" s="29"/>
      <c r="C60" s="30"/>
      <c r="D60" s="11"/>
      <c r="E60" s="11"/>
      <c r="F60" s="11"/>
      <c r="G60" s="11"/>
      <c r="H60" s="11"/>
      <c r="I60" s="11"/>
      <c r="J60" s="11"/>
      <c r="K60" s="11"/>
      <c r="L60" s="11"/>
      <c r="M60" s="11"/>
      <c r="N60" s="11"/>
      <c r="O60" s="11"/>
      <c r="P60" s="11"/>
      <c r="Q60" s="11"/>
      <c r="R60" s="11"/>
      <c r="S60" s="11"/>
      <c r="T60" s="11"/>
      <c r="U60" s="11"/>
      <c r="V60" s="11"/>
      <c r="W60" s="11"/>
      <c r="X60" s="11"/>
      <c r="Y60" s="11"/>
      <c r="Z60" s="11"/>
    </row>
    <row r="61" spans="1:26" ht="15.6" x14ac:dyDescent="0.3">
      <c r="A61" s="15" t="s">
        <v>244</v>
      </c>
      <c r="B61" s="26"/>
      <c r="C61" s="26"/>
      <c r="D61" s="13"/>
      <c r="E61" s="13"/>
      <c r="F61" s="13"/>
      <c r="G61" s="13"/>
      <c r="H61" s="13"/>
      <c r="I61" s="13"/>
      <c r="J61" s="13"/>
      <c r="K61" s="13"/>
      <c r="L61" s="13"/>
      <c r="M61" s="13"/>
      <c r="N61" s="13"/>
      <c r="O61" s="13"/>
      <c r="P61" s="13"/>
      <c r="Q61" s="13"/>
      <c r="R61" s="13"/>
      <c r="S61" s="13"/>
      <c r="T61" s="13"/>
      <c r="U61" s="13"/>
      <c r="V61" s="13"/>
      <c r="W61" s="8"/>
      <c r="X61" s="8"/>
      <c r="Y61" s="11"/>
      <c r="Z61" s="11"/>
    </row>
    <row r="62" spans="1:26" s="14" customFormat="1" ht="15" x14ac:dyDescent="0.25">
      <c r="B62" s="27">
        <v>1</v>
      </c>
      <c r="C62" s="28" t="s">
        <v>245</v>
      </c>
      <c r="D62" s="13"/>
      <c r="E62" s="13"/>
      <c r="F62" s="13"/>
      <c r="G62" s="13"/>
      <c r="H62" s="13"/>
      <c r="I62" s="13"/>
      <c r="J62" s="13"/>
      <c r="K62" s="13"/>
      <c r="L62" s="13"/>
      <c r="M62" s="13"/>
      <c r="N62" s="13"/>
      <c r="O62" s="13"/>
      <c r="P62" s="13"/>
      <c r="Q62" s="13"/>
      <c r="R62" s="13"/>
      <c r="S62" s="13"/>
      <c r="T62" s="13"/>
      <c r="U62" s="13"/>
      <c r="V62" s="13"/>
      <c r="W62" s="6"/>
      <c r="X62" s="6"/>
      <c r="Y62" s="11"/>
      <c r="Z62" s="11"/>
    </row>
    <row r="63" spans="1:26" x14ac:dyDescent="0.25">
      <c r="B63" s="13"/>
      <c r="C63" s="11"/>
      <c r="D63" s="11"/>
      <c r="E63" s="11"/>
      <c r="F63" s="11"/>
      <c r="G63" s="11"/>
      <c r="H63" s="11"/>
      <c r="I63" s="11"/>
      <c r="J63" s="11"/>
      <c r="K63" s="11"/>
      <c r="L63" s="11"/>
      <c r="M63" s="11"/>
      <c r="N63" s="11"/>
      <c r="O63" s="11"/>
      <c r="P63" s="11"/>
      <c r="Q63" s="11"/>
      <c r="R63" s="11"/>
      <c r="S63" s="11"/>
      <c r="T63" s="11"/>
      <c r="U63" s="11"/>
      <c r="V63" s="11"/>
      <c r="W63" s="11"/>
      <c r="X63" s="11"/>
      <c r="Y63" s="11"/>
      <c r="Z63" s="11"/>
    </row>
    <row r="64" spans="1:26" ht="15.6" x14ac:dyDescent="0.3">
      <c r="A64" s="15" t="s">
        <v>261</v>
      </c>
      <c r="B64" s="26"/>
      <c r="C64" s="26"/>
      <c r="D64" s="13"/>
      <c r="E64" s="13"/>
      <c r="F64" s="13"/>
      <c r="G64" s="13"/>
      <c r="H64" s="13"/>
      <c r="I64" s="13"/>
      <c r="J64" s="13"/>
      <c r="K64" s="13"/>
      <c r="L64" s="13"/>
      <c r="M64" s="13"/>
      <c r="N64" s="13"/>
      <c r="O64" s="13"/>
      <c r="P64" s="13"/>
      <c r="Q64" s="13"/>
      <c r="R64" s="13"/>
      <c r="S64" s="13"/>
      <c r="T64" s="13"/>
      <c r="U64" s="13"/>
      <c r="V64" s="13"/>
      <c r="W64" s="8"/>
      <c r="X64" s="8"/>
      <c r="Y64" s="11"/>
      <c r="Z64" s="11"/>
    </row>
    <row r="65" spans="1:26" s="14" customFormat="1" ht="15" x14ac:dyDescent="0.25">
      <c r="B65" s="27">
        <v>1</v>
      </c>
      <c r="C65" s="28" t="s">
        <v>252</v>
      </c>
      <c r="D65" s="13"/>
      <c r="E65" s="13"/>
      <c r="F65" s="13"/>
      <c r="G65" s="13"/>
      <c r="H65" s="13"/>
      <c r="I65" s="13"/>
      <c r="J65" s="13"/>
      <c r="K65" s="13"/>
      <c r="L65" s="13"/>
      <c r="M65" s="13"/>
      <c r="N65" s="13"/>
      <c r="O65" s="13"/>
      <c r="P65" s="13"/>
      <c r="Q65" s="13"/>
      <c r="R65" s="13"/>
      <c r="S65" s="13"/>
      <c r="T65" s="13"/>
      <c r="U65" s="13"/>
      <c r="V65" s="13"/>
      <c r="W65" s="6"/>
      <c r="X65" s="6"/>
      <c r="Y65" s="11"/>
      <c r="Z65" s="11"/>
    </row>
    <row r="66" spans="1:26" ht="39.6" x14ac:dyDescent="0.25">
      <c r="A66" s="14"/>
      <c r="B66" s="27">
        <v>2</v>
      </c>
      <c r="C66" s="28" t="s">
        <v>246</v>
      </c>
      <c r="D66" s="11"/>
      <c r="E66" s="11"/>
      <c r="F66" s="11"/>
      <c r="G66" s="11"/>
      <c r="H66" s="11"/>
      <c r="I66" s="11"/>
      <c r="J66" s="11"/>
      <c r="K66" s="11"/>
      <c r="L66" s="11"/>
      <c r="M66" s="11"/>
      <c r="N66" s="11"/>
      <c r="O66" s="11"/>
      <c r="P66" s="11"/>
      <c r="Q66" s="11"/>
      <c r="R66" s="11"/>
      <c r="S66" s="11"/>
      <c r="T66" s="11"/>
      <c r="U66" s="11"/>
      <c r="V66" s="11"/>
      <c r="W66" s="11"/>
      <c r="X66" s="11"/>
      <c r="Y66" s="11"/>
      <c r="Z66" s="11"/>
    </row>
    <row r="67" spans="1:26" x14ac:dyDescent="0.25">
      <c r="B67" s="27">
        <v>3</v>
      </c>
      <c r="C67" s="28" t="s">
        <v>253</v>
      </c>
      <c r="D67" s="11"/>
      <c r="E67" s="11"/>
      <c r="F67" s="11"/>
      <c r="G67" s="11"/>
      <c r="H67" s="11"/>
      <c r="I67" s="11"/>
      <c r="J67" s="11"/>
      <c r="K67" s="11"/>
      <c r="L67" s="11"/>
      <c r="M67" s="11"/>
      <c r="N67" s="11"/>
      <c r="O67" s="11"/>
      <c r="P67" s="11"/>
      <c r="Q67" s="11"/>
      <c r="R67" s="11"/>
      <c r="S67" s="11"/>
      <c r="T67" s="11"/>
      <c r="U67" s="11"/>
      <c r="V67" s="11"/>
      <c r="W67" s="11"/>
      <c r="X67" s="11"/>
      <c r="Y67" s="11"/>
      <c r="Z67" s="11"/>
    </row>
    <row r="68" spans="1:26" x14ac:dyDescent="0.25">
      <c r="B68" s="27">
        <v>4</v>
      </c>
      <c r="C68" s="28" t="s">
        <v>254</v>
      </c>
      <c r="D68" s="11"/>
      <c r="E68" s="11"/>
      <c r="F68" s="11"/>
      <c r="G68" s="11"/>
      <c r="H68" s="11"/>
      <c r="I68" s="11"/>
      <c r="J68" s="11"/>
      <c r="K68" s="11"/>
      <c r="L68" s="11"/>
      <c r="M68" s="11"/>
      <c r="N68" s="11"/>
      <c r="O68" s="11"/>
      <c r="P68" s="11"/>
      <c r="Q68" s="11"/>
      <c r="R68" s="11"/>
      <c r="S68" s="11"/>
      <c r="T68" s="11"/>
      <c r="U68" s="11"/>
      <c r="V68" s="11"/>
      <c r="W68" s="11"/>
      <c r="X68" s="11"/>
      <c r="Y68" s="11"/>
      <c r="Z68" s="11"/>
    </row>
    <row r="69" spans="1:26" x14ac:dyDescent="0.25">
      <c r="B69" s="27">
        <v>5</v>
      </c>
      <c r="C69" s="28" t="s">
        <v>256</v>
      </c>
      <c r="D69" s="11"/>
      <c r="E69" s="11"/>
      <c r="F69" s="11"/>
      <c r="G69" s="11"/>
      <c r="H69" s="11"/>
      <c r="I69" s="11"/>
      <c r="J69" s="11"/>
      <c r="K69" s="11"/>
      <c r="L69" s="11"/>
      <c r="M69" s="11"/>
      <c r="N69" s="11"/>
      <c r="O69" s="11"/>
      <c r="P69" s="11"/>
      <c r="Q69" s="11"/>
      <c r="R69" s="11"/>
      <c r="S69" s="11"/>
      <c r="T69" s="11"/>
      <c r="U69" s="11"/>
      <c r="V69" s="11"/>
      <c r="W69" s="11"/>
      <c r="X69" s="11"/>
      <c r="Y69" s="11"/>
      <c r="Z69" s="11"/>
    </row>
    <row r="70" spans="1:26" x14ac:dyDescent="0.25">
      <c r="B70" s="27">
        <v>6</v>
      </c>
      <c r="C70" s="28" t="s">
        <v>255</v>
      </c>
      <c r="D70" s="11"/>
      <c r="E70" s="11"/>
      <c r="F70" s="11"/>
      <c r="G70" s="11"/>
      <c r="H70" s="11"/>
      <c r="I70" s="11"/>
      <c r="J70" s="11"/>
      <c r="K70" s="11"/>
      <c r="L70" s="11"/>
      <c r="M70" s="11"/>
      <c r="N70" s="11"/>
      <c r="O70" s="11"/>
      <c r="P70" s="11"/>
      <c r="Q70" s="11"/>
      <c r="R70" s="11"/>
      <c r="S70" s="11"/>
      <c r="T70" s="11"/>
      <c r="U70" s="11"/>
      <c r="V70" s="11"/>
      <c r="W70" s="11"/>
      <c r="X70" s="11"/>
      <c r="Y70" s="11"/>
      <c r="Z70" s="11"/>
    </row>
    <row r="71" spans="1:26" x14ac:dyDescent="0.25">
      <c r="B71" s="27">
        <v>7</v>
      </c>
      <c r="C71" s="28" t="s">
        <v>262</v>
      </c>
    </row>
    <row r="72" spans="1:26" x14ac:dyDescent="0.25">
      <c r="B72" s="21"/>
    </row>
    <row r="73" spans="1:26" ht="15.6" x14ac:dyDescent="0.3">
      <c r="A73" s="15" t="s">
        <v>272</v>
      </c>
      <c r="B73" s="26"/>
      <c r="C73" s="26"/>
      <c r="D73" s="13"/>
      <c r="E73" s="13"/>
      <c r="F73" s="13"/>
      <c r="G73" s="13"/>
      <c r="H73" s="13"/>
      <c r="I73" s="13"/>
      <c r="J73" s="13"/>
      <c r="K73" s="13"/>
      <c r="L73" s="13"/>
      <c r="M73" s="13"/>
      <c r="N73" s="13"/>
      <c r="O73" s="13"/>
      <c r="P73" s="13"/>
      <c r="Q73" s="13"/>
      <c r="R73" s="13"/>
      <c r="S73" s="13"/>
      <c r="T73" s="13"/>
      <c r="U73" s="13"/>
      <c r="V73" s="13"/>
      <c r="W73" s="8"/>
      <c r="X73" s="8"/>
      <c r="Y73" s="11"/>
      <c r="Z73" s="11"/>
    </row>
    <row r="74" spans="1:26" s="14" customFormat="1" ht="26.4" x14ac:dyDescent="0.25">
      <c r="B74" s="27">
        <v>1</v>
      </c>
      <c r="C74" s="28" t="s">
        <v>291</v>
      </c>
      <c r="D74" s="13"/>
      <c r="E74" s="13"/>
      <c r="F74" s="13"/>
      <c r="G74" s="13"/>
      <c r="H74" s="13"/>
      <c r="I74" s="13"/>
      <c r="J74" s="13"/>
      <c r="K74" s="13"/>
      <c r="L74" s="13"/>
      <c r="M74" s="13"/>
      <c r="N74" s="13"/>
      <c r="O74" s="13"/>
      <c r="P74" s="13"/>
      <c r="Q74" s="13"/>
      <c r="R74" s="13"/>
      <c r="S74" s="13"/>
      <c r="T74" s="13"/>
      <c r="U74" s="13"/>
      <c r="V74" s="13"/>
      <c r="W74" s="6"/>
      <c r="X74" s="6"/>
      <c r="Y74" s="11"/>
      <c r="Z74" s="11"/>
    </row>
    <row r="75" spans="1:26" s="14" customFormat="1" ht="15" x14ac:dyDescent="0.25">
      <c r="B75" s="27">
        <v>2</v>
      </c>
      <c r="C75" s="28" t="s">
        <v>283</v>
      </c>
      <c r="D75" s="13"/>
      <c r="E75" s="13"/>
      <c r="F75" s="13"/>
      <c r="G75" s="13"/>
      <c r="H75" s="13"/>
      <c r="I75" s="13"/>
      <c r="J75" s="13"/>
      <c r="K75" s="13"/>
      <c r="L75" s="13"/>
      <c r="M75" s="13"/>
      <c r="N75" s="13"/>
      <c r="O75" s="13"/>
      <c r="P75" s="13"/>
      <c r="Q75" s="13"/>
      <c r="R75" s="13"/>
      <c r="S75" s="13"/>
      <c r="T75" s="13"/>
      <c r="U75" s="13"/>
      <c r="V75" s="13"/>
      <c r="W75" s="6"/>
      <c r="X75" s="6"/>
      <c r="Y75" s="11"/>
      <c r="Z75" s="11"/>
    </row>
    <row r="76" spans="1:26" ht="39.6" x14ac:dyDescent="0.25">
      <c r="B76" s="27">
        <v>3</v>
      </c>
      <c r="C76" s="28" t="s">
        <v>296</v>
      </c>
    </row>
    <row r="77" spans="1:26" x14ac:dyDescent="0.25">
      <c r="B77" s="27">
        <v>4</v>
      </c>
      <c r="C77" s="28" t="s">
        <v>290</v>
      </c>
    </row>
    <row r="78" spans="1:26" x14ac:dyDescent="0.25">
      <c r="B78" s="27">
        <v>5</v>
      </c>
      <c r="C78" s="28" t="s">
        <v>271</v>
      </c>
    </row>
    <row r="79" spans="1:26" ht="26.4" x14ac:dyDescent="0.25">
      <c r="B79" s="27">
        <v>6</v>
      </c>
      <c r="C79" s="28" t="s">
        <v>285</v>
      </c>
    </row>
    <row r="81" spans="1:3" x14ac:dyDescent="0.25">
      <c r="A81" s="15" t="s">
        <v>301</v>
      </c>
      <c r="B81" s="26"/>
      <c r="C81" s="26"/>
    </row>
    <row r="82" spans="1:3" x14ac:dyDescent="0.25">
      <c r="A82" s="14"/>
      <c r="B82" s="27">
        <v>1</v>
      </c>
      <c r="C82" s="28" t="s">
        <v>302</v>
      </c>
    </row>
    <row r="83" spans="1:3" x14ac:dyDescent="0.25">
      <c r="B83" s="27">
        <v>2</v>
      </c>
      <c r="C83" s="28" t="s">
        <v>305</v>
      </c>
    </row>
    <row r="84" spans="1:3" x14ac:dyDescent="0.25">
      <c r="B84" s="27">
        <v>3</v>
      </c>
      <c r="C84" s="28" t="s">
        <v>306</v>
      </c>
    </row>
    <row r="86" spans="1:3" x14ac:dyDescent="0.25">
      <c r="A86" s="15" t="s">
        <v>308</v>
      </c>
      <c r="B86" s="26"/>
      <c r="C86" s="26"/>
    </row>
    <row r="87" spans="1:3" x14ac:dyDescent="0.25">
      <c r="A87" s="14"/>
      <c r="B87" s="27">
        <v>1</v>
      </c>
      <c r="C87" s="28" t="s">
        <v>309</v>
      </c>
    </row>
  </sheetData>
  <sheetProtection sheet="1" objects="1" scenarios="1"/>
  <mergeCells count="6">
    <mergeCell ref="A9:C9"/>
    <mergeCell ref="B27:B28"/>
    <mergeCell ref="A1:C1"/>
    <mergeCell ref="B7:C7"/>
    <mergeCell ref="B4:C4"/>
    <mergeCell ref="B5:C5"/>
  </mergeCells>
  <pageMargins left="0.7" right="0.7" top="0.75" bottom="0.75" header="0.3" footer="0.3"/>
  <pageSetup scale="95" orientation="portrait" r:id="rId1"/>
  <rowBreaks count="2" manualBreakCount="2">
    <brk id="37" max="2" man="1"/>
    <brk id="7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Y75"/>
  <sheetViews>
    <sheetView showGridLines="0" zoomScaleNormal="100" workbookViewId="0">
      <selection sqref="A1:B1"/>
    </sheetView>
  </sheetViews>
  <sheetFormatPr defaultRowHeight="13.2" x14ac:dyDescent="0.25"/>
  <cols>
    <col min="1" max="1" width="2.6640625" customWidth="1"/>
    <col min="2" max="2" width="92.6640625" customWidth="1"/>
    <col min="3" max="6" width="9.109375"/>
    <col min="7" max="7" width="10.33203125" customWidth="1"/>
    <col min="8" max="25" width="9.109375"/>
  </cols>
  <sheetData>
    <row r="1" spans="1:25" ht="15" customHeight="1" x14ac:dyDescent="0.3">
      <c r="A1" s="220" t="s">
        <v>125</v>
      </c>
      <c r="B1" s="225"/>
      <c r="C1" s="12"/>
      <c r="D1" s="12"/>
      <c r="E1" s="12"/>
      <c r="F1" s="12"/>
      <c r="G1" s="3"/>
      <c r="H1" s="13"/>
      <c r="I1" s="13"/>
      <c r="J1" s="13"/>
      <c r="K1" s="13"/>
      <c r="L1" s="13"/>
      <c r="M1" s="13"/>
      <c r="N1" s="13"/>
      <c r="O1" s="13"/>
      <c r="P1" s="13"/>
      <c r="Q1" s="13"/>
      <c r="R1" s="13"/>
      <c r="S1" s="13"/>
      <c r="T1" s="13"/>
      <c r="U1" s="13"/>
      <c r="V1" s="8"/>
      <c r="W1" s="8"/>
      <c r="X1" s="11"/>
      <c r="Y1" s="11"/>
    </row>
    <row r="2" spans="1:25" s="14" customFormat="1" ht="15" customHeight="1" x14ac:dyDescent="0.25">
      <c r="A2" s="11"/>
      <c r="B2" s="13"/>
      <c r="C2" s="13"/>
      <c r="D2" s="13"/>
      <c r="E2" s="13"/>
      <c r="F2" s="13"/>
      <c r="G2" s="13"/>
      <c r="H2" s="13"/>
      <c r="I2" s="13"/>
      <c r="J2" s="13"/>
      <c r="K2" s="13"/>
      <c r="L2" s="13"/>
      <c r="M2" s="13"/>
      <c r="N2" s="13"/>
      <c r="O2" s="13"/>
      <c r="P2" s="13"/>
      <c r="Q2" s="13"/>
      <c r="R2" s="13"/>
      <c r="S2" s="13"/>
      <c r="T2" s="13"/>
      <c r="U2" s="13"/>
      <c r="V2" s="6"/>
      <c r="W2" s="6"/>
      <c r="X2" s="11"/>
      <c r="Y2" s="11"/>
    </row>
    <row r="3" spans="1:25" s="14" customFormat="1" ht="15" customHeight="1" x14ac:dyDescent="0.25">
      <c r="A3" s="226" t="s">
        <v>115</v>
      </c>
      <c r="B3" s="227"/>
      <c r="C3" s="13"/>
      <c r="D3" s="13"/>
      <c r="E3" s="13"/>
      <c r="F3" s="13"/>
      <c r="G3" s="13"/>
      <c r="H3" s="13"/>
      <c r="I3" s="13"/>
      <c r="J3" s="13"/>
      <c r="K3" s="13"/>
      <c r="L3" s="13"/>
      <c r="M3" s="13"/>
      <c r="N3" s="13"/>
      <c r="O3" s="13"/>
      <c r="P3" s="13"/>
      <c r="Q3" s="13"/>
      <c r="R3" s="13"/>
      <c r="S3" s="13"/>
      <c r="T3" s="13"/>
      <c r="U3" s="13"/>
      <c r="V3" s="6"/>
      <c r="W3" s="6"/>
      <c r="X3" s="11"/>
      <c r="Y3" s="11"/>
    </row>
    <row r="4" spans="1:25" s="14" customFormat="1" ht="26.4" x14ac:dyDescent="0.25">
      <c r="A4" s="27">
        <v>1</v>
      </c>
      <c r="B4" s="28" t="s">
        <v>116</v>
      </c>
      <c r="C4" s="13"/>
      <c r="D4" s="13"/>
      <c r="E4" s="13"/>
      <c r="F4" s="13"/>
      <c r="G4" s="13"/>
      <c r="H4" s="13"/>
      <c r="I4" s="13"/>
      <c r="J4" s="13"/>
      <c r="K4" s="13"/>
      <c r="L4" s="13"/>
      <c r="M4" s="13"/>
      <c r="N4" s="13"/>
      <c r="O4" s="13"/>
      <c r="P4" s="13"/>
      <c r="Q4" s="13"/>
      <c r="R4" s="13"/>
      <c r="S4" s="13"/>
      <c r="T4" s="13"/>
      <c r="U4" s="13"/>
      <c r="V4" s="6"/>
      <c r="W4" s="6"/>
      <c r="X4" s="11"/>
      <c r="Y4" s="11"/>
    </row>
    <row r="5" spans="1:25" s="14" customFormat="1" ht="15" x14ac:dyDescent="0.25">
      <c r="A5" s="27">
        <v>2</v>
      </c>
      <c r="B5" s="28" t="s">
        <v>250</v>
      </c>
      <c r="C5" s="13"/>
      <c r="D5" s="13"/>
      <c r="E5" s="13"/>
      <c r="F5" s="13"/>
      <c r="G5" s="13"/>
      <c r="H5" s="13"/>
      <c r="I5" s="13"/>
      <c r="J5" s="13"/>
      <c r="K5" s="13"/>
      <c r="L5" s="13"/>
      <c r="M5" s="13"/>
      <c r="N5" s="13"/>
      <c r="O5" s="13"/>
      <c r="P5" s="13"/>
      <c r="Q5" s="13"/>
      <c r="R5" s="13"/>
      <c r="S5" s="13"/>
      <c r="T5" s="13"/>
      <c r="U5" s="13"/>
      <c r="V5" s="6"/>
      <c r="W5" s="6"/>
      <c r="X5" s="11"/>
      <c r="Y5" s="11"/>
    </row>
    <row r="6" spans="1:25" s="14" customFormat="1" ht="26.4" x14ac:dyDescent="0.25">
      <c r="A6" s="27">
        <v>3</v>
      </c>
      <c r="B6" s="28" t="s">
        <v>251</v>
      </c>
      <c r="C6" s="13"/>
      <c r="D6" s="13"/>
      <c r="E6" s="13"/>
      <c r="F6" s="13"/>
      <c r="G6" s="13"/>
      <c r="H6" s="13"/>
      <c r="I6" s="13"/>
      <c r="J6" s="13"/>
      <c r="K6" s="13"/>
      <c r="L6" s="13"/>
      <c r="M6" s="13"/>
      <c r="N6" s="13"/>
      <c r="O6" s="13"/>
      <c r="P6" s="13"/>
      <c r="Q6" s="13"/>
      <c r="R6" s="13"/>
      <c r="S6" s="13"/>
      <c r="T6" s="13"/>
      <c r="U6" s="13"/>
      <c r="V6" s="6"/>
      <c r="W6" s="6"/>
      <c r="X6" s="11"/>
      <c r="Y6" s="11"/>
    </row>
    <row r="7" spans="1:25" s="14" customFormat="1" ht="26.4" x14ac:dyDescent="0.25">
      <c r="A7" s="27">
        <v>4</v>
      </c>
      <c r="B7" s="28" t="s">
        <v>117</v>
      </c>
      <c r="C7" s="13"/>
      <c r="D7" s="13"/>
      <c r="E7" s="13"/>
      <c r="F7" s="13"/>
      <c r="G7" s="13"/>
      <c r="H7" s="13"/>
      <c r="I7" s="13"/>
      <c r="J7" s="13"/>
      <c r="K7" s="13"/>
      <c r="L7" s="13"/>
      <c r="M7" s="13"/>
      <c r="N7" s="13"/>
      <c r="O7" s="13"/>
      <c r="P7" s="13"/>
      <c r="Q7" s="13"/>
      <c r="R7" s="13"/>
      <c r="S7" s="13"/>
      <c r="T7" s="13"/>
      <c r="U7" s="13"/>
      <c r="V7" s="6"/>
      <c r="W7" s="6"/>
      <c r="X7" s="11"/>
      <c r="Y7" s="11"/>
    </row>
    <row r="8" spans="1:25" s="14" customFormat="1" ht="15" x14ac:dyDescent="0.25">
      <c r="A8" s="27">
        <v>5</v>
      </c>
      <c r="B8" s="28" t="s">
        <v>284</v>
      </c>
      <c r="C8" s="13"/>
      <c r="D8" s="13"/>
      <c r="E8" s="13"/>
      <c r="F8" s="13"/>
      <c r="G8" s="13"/>
      <c r="H8" s="13"/>
      <c r="I8" s="13"/>
      <c r="J8" s="13"/>
      <c r="K8" s="13"/>
      <c r="L8" s="13"/>
      <c r="M8" s="13"/>
      <c r="N8" s="13"/>
      <c r="O8" s="13"/>
      <c r="P8" s="13"/>
      <c r="Q8" s="13"/>
      <c r="R8" s="13"/>
      <c r="S8" s="13"/>
      <c r="T8" s="13"/>
      <c r="U8" s="13"/>
      <c r="V8" s="6"/>
      <c r="W8" s="6"/>
      <c r="X8" s="11"/>
      <c r="Y8" s="11"/>
    </row>
    <row r="9" spans="1:25" s="14" customFormat="1" ht="15" x14ac:dyDescent="0.25">
      <c r="A9" s="27">
        <v>6</v>
      </c>
      <c r="B9" s="28" t="s">
        <v>286</v>
      </c>
      <c r="C9" s="13"/>
      <c r="D9" s="13"/>
      <c r="E9" s="13"/>
      <c r="F9" s="13"/>
      <c r="G9" s="13"/>
      <c r="H9" s="13"/>
      <c r="I9" s="13"/>
      <c r="J9" s="13"/>
      <c r="K9" s="13"/>
      <c r="L9" s="13"/>
      <c r="M9" s="13"/>
      <c r="N9" s="13"/>
      <c r="O9" s="13"/>
      <c r="P9" s="13"/>
      <c r="Q9" s="13"/>
      <c r="R9" s="13"/>
      <c r="S9" s="13"/>
      <c r="T9" s="13"/>
      <c r="U9" s="13"/>
      <c r="V9" s="6"/>
      <c r="W9" s="6"/>
      <c r="X9" s="11"/>
      <c r="Y9" s="11"/>
    </row>
    <row r="10" spans="1:25" s="14" customFormat="1" ht="26.4" x14ac:dyDescent="0.25">
      <c r="A10" s="27">
        <v>7</v>
      </c>
      <c r="B10" s="28" t="s">
        <v>135</v>
      </c>
      <c r="C10" s="13"/>
      <c r="D10" s="13"/>
      <c r="E10" s="13"/>
      <c r="F10" s="13"/>
      <c r="G10" s="13"/>
      <c r="H10" s="13"/>
      <c r="I10" s="13"/>
      <c r="J10" s="13"/>
      <c r="K10" s="13"/>
      <c r="L10" s="13"/>
      <c r="M10" s="13"/>
      <c r="N10" s="13"/>
      <c r="O10" s="13"/>
      <c r="P10" s="13"/>
      <c r="Q10" s="13"/>
      <c r="R10" s="13"/>
      <c r="S10" s="13"/>
      <c r="T10" s="13"/>
      <c r="U10" s="13"/>
      <c r="V10" s="6"/>
      <c r="W10" s="6"/>
      <c r="X10" s="11"/>
      <c r="Y10" s="11"/>
    </row>
    <row r="11" spans="1:25" s="14" customFormat="1" ht="15" x14ac:dyDescent="0.25">
      <c r="A11" s="29"/>
      <c r="B11" s="30"/>
      <c r="C11" s="13"/>
      <c r="D11" s="13"/>
      <c r="E11" s="13"/>
      <c r="F11" s="13"/>
      <c r="G11" s="13"/>
      <c r="H11" s="13"/>
      <c r="I11" s="13"/>
      <c r="J11" s="13"/>
      <c r="K11" s="13"/>
      <c r="L11" s="13"/>
      <c r="M11" s="13"/>
      <c r="N11" s="13"/>
      <c r="O11" s="13"/>
      <c r="P11" s="13"/>
      <c r="Q11" s="13"/>
      <c r="R11" s="13"/>
      <c r="S11" s="13"/>
      <c r="T11" s="13"/>
      <c r="U11" s="13"/>
      <c r="V11" s="6"/>
      <c r="W11" s="6"/>
      <c r="X11" s="11"/>
      <c r="Y11" s="11"/>
    </row>
    <row r="12" spans="1:25" s="14" customFormat="1" ht="15" x14ac:dyDescent="0.25">
      <c r="A12" s="223" t="s">
        <v>174</v>
      </c>
      <c r="B12" s="224"/>
      <c r="C12" s="13"/>
      <c r="D12" s="13"/>
      <c r="E12" s="13"/>
      <c r="F12" s="13"/>
      <c r="G12" s="13"/>
      <c r="H12" s="13"/>
      <c r="I12" s="13"/>
      <c r="J12" s="13"/>
      <c r="K12" s="13"/>
      <c r="L12" s="13"/>
      <c r="M12" s="13"/>
      <c r="N12" s="13"/>
      <c r="O12" s="13"/>
      <c r="P12" s="13"/>
      <c r="Q12" s="13"/>
      <c r="R12" s="13"/>
      <c r="S12" s="13"/>
      <c r="T12" s="13"/>
      <c r="U12" s="13"/>
      <c r="V12" s="6"/>
      <c r="W12" s="6"/>
      <c r="X12" s="11"/>
      <c r="Y12" s="11"/>
    </row>
    <row r="13" spans="1:25" s="14" customFormat="1" ht="39.6" x14ac:dyDescent="0.25">
      <c r="A13" s="27">
        <v>1</v>
      </c>
      <c r="B13" s="28" t="s">
        <v>274</v>
      </c>
      <c r="C13" s="13"/>
      <c r="D13" s="13"/>
      <c r="E13" s="13"/>
      <c r="F13" s="13"/>
      <c r="G13" s="13"/>
      <c r="H13" s="13"/>
      <c r="I13" s="13"/>
      <c r="J13" s="13"/>
      <c r="K13" s="13"/>
      <c r="L13" s="13"/>
      <c r="M13" s="13"/>
      <c r="N13" s="13"/>
      <c r="O13" s="13"/>
      <c r="P13" s="13"/>
      <c r="Q13" s="13"/>
      <c r="R13" s="13"/>
      <c r="S13" s="13"/>
      <c r="T13" s="13"/>
      <c r="U13" s="13"/>
      <c r="V13" s="6"/>
      <c r="W13" s="6"/>
      <c r="X13" s="11"/>
      <c r="Y13" s="11"/>
    </row>
    <row r="14" spans="1:25" s="14" customFormat="1" ht="15" x14ac:dyDescent="0.25">
      <c r="A14" s="29"/>
      <c r="B14" s="30"/>
      <c r="C14" s="13"/>
      <c r="D14" s="13"/>
      <c r="E14" s="13"/>
      <c r="F14" s="13"/>
      <c r="G14" s="13"/>
      <c r="H14" s="13"/>
      <c r="I14" s="13"/>
      <c r="J14" s="13"/>
      <c r="K14" s="13"/>
      <c r="L14" s="13"/>
      <c r="M14" s="13"/>
      <c r="N14" s="13"/>
      <c r="O14" s="13"/>
      <c r="P14" s="13"/>
      <c r="Q14" s="13"/>
      <c r="R14" s="13"/>
      <c r="S14" s="13"/>
      <c r="T14" s="13"/>
      <c r="U14" s="13"/>
      <c r="V14" s="6"/>
      <c r="W14" s="6"/>
      <c r="X14" s="11"/>
      <c r="Y14" s="11"/>
    </row>
    <row r="15" spans="1:25" s="14" customFormat="1" ht="15" x14ac:dyDescent="0.25">
      <c r="A15" s="223" t="s">
        <v>175</v>
      </c>
      <c r="B15" s="224"/>
      <c r="C15" s="13"/>
      <c r="D15" s="13"/>
      <c r="E15" s="13"/>
      <c r="F15" s="13"/>
      <c r="G15" s="13"/>
      <c r="H15" s="13"/>
      <c r="I15" s="13"/>
      <c r="J15" s="13"/>
      <c r="K15" s="13"/>
      <c r="L15" s="13"/>
      <c r="M15" s="13"/>
      <c r="N15" s="13"/>
      <c r="O15" s="13"/>
      <c r="P15" s="13"/>
      <c r="Q15" s="13"/>
      <c r="R15" s="13"/>
      <c r="S15" s="13"/>
      <c r="T15" s="13"/>
      <c r="U15" s="13"/>
      <c r="V15" s="6"/>
      <c r="W15" s="6"/>
      <c r="X15" s="11"/>
      <c r="Y15" s="11"/>
    </row>
    <row r="16" spans="1:25" s="14" customFormat="1" ht="15" x14ac:dyDescent="0.25">
      <c r="A16" s="27">
        <v>1</v>
      </c>
      <c r="B16" s="28" t="s">
        <v>118</v>
      </c>
      <c r="C16" s="13"/>
      <c r="D16" s="13"/>
      <c r="E16" s="13"/>
      <c r="F16" s="13"/>
      <c r="G16" s="13"/>
      <c r="H16" s="13"/>
      <c r="I16" s="13"/>
      <c r="J16" s="13"/>
      <c r="K16" s="13"/>
      <c r="L16" s="13"/>
      <c r="M16" s="13"/>
      <c r="N16" s="13"/>
      <c r="O16" s="13"/>
      <c r="P16" s="13"/>
      <c r="Q16" s="13"/>
      <c r="R16" s="13"/>
      <c r="S16" s="13"/>
      <c r="T16" s="13"/>
      <c r="U16" s="13"/>
      <c r="V16" s="6"/>
      <c r="W16" s="6"/>
      <c r="X16" s="11"/>
      <c r="Y16" s="11"/>
    </row>
    <row r="17" spans="1:25" s="14" customFormat="1" ht="15" x14ac:dyDescent="0.25">
      <c r="A17" s="29"/>
      <c r="B17" s="30"/>
      <c r="C17" s="13"/>
      <c r="D17" s="13"/>
      <c r="E17" s="13"/>
      <c r="F17" s="13"/>
      <c r="G17" s="13"/>
      <c r="H17" s="13"/>
      <c r="I17" s="13"/>
      <c r="J17" s="13"/>
      <c r="K17" s="13"/>
      <c r="L17" s="13"/>
      <c r="M17" s="13"/>
      <c r="N17" s="13"/>
      <c r="O17" s="13"/>
      <c r="P17" s="13"/>
      <c r="Q17" s="13"/>
      <c r="R17" s="13"/>
      <c r="S17" s="13"/>
      <c r="T17" s="13"/>
      <c r="U17" s="13"/>
      <c r="V17" s="6"/>
      <c r="W17" s="6"/>
      <c r="X17" s="11"/>
      <c r="Y17" s="11"/>
    </row>
    <row r="18" spans="1:25" s="14" customFormat="1" ht="15" x14ac:dyDescent="0.25">
      <c r="A18" s="223" t="s">
        <v>119</v>
      </c>
      <c r="B18" s="224"/>
      <c r="C18" s="13"/>
      <c r="D18" s="13"/>
      <c r="E18" s="13"/>
      <c r="F18" s="13"/>
      <c r="G18" s="13"/>
      <c r="H18" s="13"/>
      <c r="I18" s="13"/>
      <c r="J18" s="13"/>
      <c r="K18" s="13"/>
      <c r="L18" s="13"/>
      <c r="M18" s="13"/>
      <c r="N18" s="13"/>
      <c r="O18" s="13"/>
      <c r="P18" s="13"/>
      <c r="Q18" s="13"/>
      <c r="R18" s="13"/>
      <c r="S18" s="13"/>
      <c r="T18" s="13"/>
      <c r="U18" s="13"/>
      <c r="V18" s="6"/>
      <c r="W18" s="6"/>
      <c r="X18" s="11"/>
      <c r="Y18" s="11"/>
    </row>
    <row r="19" spans="1:25" s="14" customFormat="1" ht="15" x14ac:dyDescent="0.25">
      <c r="A19" s="27">
        <v>1</v>
      </c>
      <c r="B19" s="28" t="s">
        <v>297</v>
      </c>
      <c r="C19" s="13"/>
      <c r="D19" s="13"/>
      <c r="E19" s="13"/>
      <c r="F19" s="13"/>
      <c r="G19" s="13"/>
      <c r="H19" s="13"/>
      <c r="I19" s="13"/>
      <c r="J19" s="13"/>
      <c r="K19" s="13"/>
      <c r="L19" s="13"/>
      <c r="M19" s="13"/>
      <c r="N19" s="13"/>
      <c r="O19" s="13"/>
      <c r="P19" s="13"/>
      <c r="Q19" s="13"/>
      <c r="R19" s="13"/>
      <c r="S19" s="13"/>
      <c r="T19" s="13"/>
      <c r="U19" s="13"/>
      <c r="V19" s="6"/>
      <c r="W19" s="6"/>
      <c r="X19" s="11"/>
      <c r="Y19" s="11"/>
    </row>
    <row r="20" spans="1:25" s="14" customFormat="1" ht="15" x14ac:dyDescent="0.25">
      <c r="A20" s="27">
        <v>2</v>
      </c>
      <c r="B20" s="28" t="s">
        <v>120</v>
      </c>
      <c r="C20" s="13"/>
      <c r="D20" s="13"/>
      <c r="E20" s="13"/>
      <c r="F20" s="13"/>
      <c r="G20" s="13"/>
      <c r="H20" s="13"/>
      <c r="I20" s="13"/>
      <c r="J20" s="13"/>
      <c r="K20" s="13"/>
      <c r="L20" s="13"/>
      <c r="M20" s="13"/>
      <c r="N20" s="13"/>
      <c r="O20" s="13"/>
      <c r="P20" s="13"/>
      <c r="Q20" s="13"/>
      <c r="R20" s="13"/>
      <c r="S20" s="13"/>
      <c r="T20" s="13"/>
      <c r="U20" s="13"/>
      <c r="V20" s="6"/>
      <c r="W20" s="6"/>
      <c r="X20" s="11"/>
      <c r="Y20" s="11"/>
    </row>
    <row r="21" spans="1:25" s="14" customFormat="1" ht="26.4" x14ac:dyDescent="0.25">
      <c r="A21" s="27">
        <v>3</v>
      </c>
      <c r="B21" s="28" t="s">
        <v>224</v>
      </c>
      <c r="C21" s="13"/>
      <c r="D21" s="13"/>
      <c r="E21" s="13"/>
      <c r="F21" s="13"/>
      <c r="G21" s="13"/>
      <c r="H21" s="13"/>
      <c r="I21" s="13"/>
      <c r="J21" s="13"/>
      <c r="K21" s="13"/>
      <c r="L21" s="13"/>
      <c r="M21" s="13"/>
      <c r="N21" s="13"/>
      <c r="O21" s="13"/>
      <c r="P21" s="13"/>
      <c r="Q21" s="13"/>
      <c r="R21" s="13"/>
      <c r="S21" s="13"/>
      <c r="T21" s="13"/>
      <c r="U21" s="13"/>
      <c r="V21" s="6"/>
      <c r="W21" s="6"/>
      <c r="X21" s="11"/>
      <c r="Y21" s="11"/>
    </row>
    <row r="22" spans="1:25" s="14" customFormat="1" ht="15" x14ac:dyDescent="0.25">
      <c r="A22" s="29"/>
      <c r="B22" s="30"/>
      <c r="C22" s="13"/>
      <c r="D22" s="13"/>
      <c r="E22" s="13"/>
      <c r="F22" s="13"/>
      <c r="G22" s="13"/>
      <c r="H22" s="13"/>
      <c r="I22" s="13"/>
      <c r="J22" s="13"/>
      <c r="K22" s="13"/>
      <c r="L22" s="13"/>
      <c r="M22" s="13"/>
      <c r="N22" s="13"/>
      <c r="O22" s="13"/>
      <c r="P22" s="13"/>
      <c r="Q22" s="13"/>
      <c r="R22" s="13"/>
      <c r="S22" s="13"/>
      <c r="T22" s="13"/>
      <c r="U22" s="13"/>
      <c r="V22" s="6"/>
      <c r="W22" s="6"/>
      <c r="X22" s="11"/>
      <c r="Y22" s="11"/>
    </row>
    <row r="23" spans="1:25" s="14" customFormat="1" ht="15" x14ac:dyDescent="0.25">
      <c r="A23" s="223" t="s">
        <v>92</v>
      </c>
      <c r="B23" s="224"/>
      <c r="C23" s="13"/>
      <c r="D23" s="13"/>
      <c r="E23" s="13"/>
      <c r="F23" s="13"/>
      <c r="G23" s="13"/>
      <c r="H23" s="13"/>
      <c r="I23" s="13"/>
      <c r="J23" s="13"/>
      <c r="K23" s="13"/>
      <c r="L23" s="13"/>
      <c r="M23" s="13"/>
      <c r="N23" s="13"/>
      <c r="O23" s="13"/>
      <c r="P23" s="13"/>
      <c r="Q23" s="13"/>
      <c r="R23" s="13"/>
      <c r="S23" s="13"/>
      <c r="T23" s="13"/>
      <c r="U23" s="13"/>
      <c r="V23" s="6"/>
      <c r="W23" s="6"/>
      <c r="X23" s="11"/>
      <c r="Y23" s="11"/>
    </row>
    <row r="24" spans="1:25" s="14" customFormat="1" ht="15" x14ac:dyDescent="0.25">
      <c r="A24" s="27">
        <v>1</v>
      </c>
      <c r="B24" s="28" t="s">
        <v>298</v>
      </c>
      <c r="C24" s="13"/>
      <c r="D24" s="13"/>
      <c r="E24" s="13"/>
      <c r="F24" s="13"/>
      <c r="G24" s="13"/>
      <c r="H24" s="13"/>
      <c r="I24" s="13"/>
      <c r="J24" s="13"/>
      <c r="K24" s="13"/>
      <c r="L24" s="13"/>
      <c r="M24" s="13"/>
      <c r="N24" s="13"/>
      <c r="O24" s="13"/>
      <c r="P24" s="13"/>
      <c r="Q24" s="13"/>
      <c r="R24" s="13"/>
      <c r="S24" s="13"/>
      <c r="T24" s="13"/>
      <c r="U24" s="13"/>
      <c r="V24" s="6"/>
      <c r="W24" s="6"/>
      <c r="X24" s="11"/>
      <c r="Y24" s="11"/>
    </row>
    <row r="25" spans="1:25" s="14" customFormat="1" ht="15" x14ac:dyDescent="0.25">
      <c r="A25" s="27">
        <v>2</v>
      </c>
      <c r="B25" s="28" t="s">
        <v>120</v>
      </c>
      <c r="C25" s="13"/>
      <c r="D25" s="13"/>
      <c r="E25" s="13"/>
      <c r="F25" s="13"/>
      <c r="G25" s="13"/>
      <c r="H25" s="13"/>
      <c r="I25" s="13"/>
      <c r="J25" s="13"/>
      <c r="K25" s="13"/>
      <c r="L25" s="13"/>
      <c r="M25" s="13"/>
      <c r="N25" s="13"/>
      <c r="O25" s="13"/>
      <c r="P25" s="13"/>
      <c r="Q25" s="13"/>
      <c r="R25" s="13"/>
      <c r="S25" s="13"/>
      <c r="T25" s="13"/>
      <c r="U25" s="13"/>
      <c r="V25" s="6"/>
      <c r="W25" s="6"/>
      <c r="X25" s="11"/>
      <c r="Y25" s="11"/>
    </row>
    <row r="26" spans="1:25" s="14" customFormat="1" ht="26.4" x14ac:dyDescent="0.25">
      <c r="A26" s="27">
        <v>3</v>
      </c>
      <c r="B26" s="28" t="s">
        <v>224</v>
      </c>
      <c r="C26" s="13"/>
      <c r="D26" s="13"/>
      <c r="E26" s="13"/>
      <c r="F26" s="13"/>
      <c r="G26" s="13"/>
      <c r="H26" s="13"/>
      <c r="I26" s="13"/>
      <c r="J26" s="13"/>
      <c r="K26" s="13"/>
      <c r="L26" s="13"/>
      <c r="M26" s="13"/>
      <c r="N26" s="13"/>
      <c r="O26" s="13"/>
      <c r="P26" s="13"/>
      <c r="Q26" s="13"/>
      <c r="R26" s="13"/>
      <c r="S26" s="13"/>
      <c r="T26" s="13"/>
      <c r="U26" s="13"/>
      <c r="V26" s="6"/>
      <c r="W26" s="6"/>
      <c r="X26" s="11"/>
      <c r="Y26" s="11"/>
    </row>
    <row r="27" spans="1:25" s="14" customFormat="1" ht="15" x14ac:dyDescent="0.25">
      <c r="A27" s="29"/>
      <c r="B27" s="30"/>
      <c r="C27" s="13"/>
      <c r="D27" s="13"/>
      <c r="E27" s="13"/>
      <c r="F27" s="13"/>
      <c r="G27" s="13"/>
      <c r="H27" s="13"/>
      <c r="I27" s="13"/>
      <c r="J27" s="13"/>
      <c r="K27" s="13"/>
      <c r="L27" s="13"/>
      <c r="M27" s="13"/>
      <c r="N27" s="13"/>
      <c r="O27" s="13"/>
      <c r="P27" s="13"/>
      <c r="Q27" s="13"/>
      <c r="R27" s="13"/>
      <c r="S27" s="13"/>
      <c r="T27" s="13"/>
      <c r="U27" s="13"/>
      <c r="V27" s="6"/>
      <c r="W27" s="6"/>
      <c r="X27" s="11"/>
      <c r="Y27" s="11"/>
    </row>
    <row r="28" spans="1:25" s="14" customFormat="1" ht="15" x14ac:dyDescent="0.25">
      <c r="A28" s="223" t="s">
        <v>277</v>
      </c>
      <c r="B28" s="224"/>
      <c r="C28" s="13"/>
      <c r="D28" s="13"/>
      <c r="E28" s="13"/>
      <c r="F28" s="13"/>
      <c r="G28" s="13"/>
      <c r="H28" s="13"/>
      <c r="I28" s="13"/>
      <c r="J28" s="13"/>
      <c r="K28" s="13"/>
      <c r="L28" s="13"/>
      <c r="M28" s="13"/>
      <c r="N28" s="13"/>
      <c r="O28" s="13"/>
      <c r="P28" s="13"/>
      <c r="Q28" s="13"/>
      <c r="R28" s="13"/>
      <c r="S28" s="13"/>
      <c r="T28" s="13"/>
      <c r="U28" s="13"/>
      <c r="V28" s="6"/>
      <c r="W28" s="6"/>
      <c r="X28" s="11"/>
      <c r="Y28" s="11"/>
    </row>
    <row r="29" spans="1:25" s="14" customFormat="1" ht="26.4" x14ac:dyDescent="0.25">
      <c r="A29" s="27">
        <v>1</v>
      </c>
      <c r="B29" s="28" t="s">
        <v>278</v>
      </c>
      <c r="C29" s="13"/>
      <c r="D29" s="13"/>
      <c r="E29" s="13"/>
      <c r="F29" s="13"/>
      <c r="G29" s="13"/>
      <c r="H29" s="13"/>
      <c r="I29" s="13"/>
      <c r="J29" s="13"/>
      <c r="K29" s="13"/>
      <c r="L29" s="13"/>
      <c r="M29" s="13"/>
      <c r="N29" s="13"/>
      <c r="O29" s="13"/>
      <c r="P29" s="13"/>
      <c r="Q29" s="13"/>
      <c r="R29" s="13"/>
      <c r="S29" s="13"/>
      <c r="T29" s="13"/>
      <c r="U29" s="13"/>
      <c r="V29" s="6"/>
      <c r="W29" s="6"/>
      <c r="X29" s="11"/>
      <c r="Y29" s="11"/>
    </row>
    <row r="30" spans="1:25" s="14" customFormat="1" ht="39.6" x14ac:dyDescent="0.25">
      <c r="A30" s="27">
        <v>2</v>
      </c>
      <c r="B30" s="28" t="s">
        <v>279</v>
      </c>
      <c r="C30" s="13"/>
      <c r="D30" s="13"/>
      <c r="E30" s="13"/>
      <c r="F30" s="13"/>
      <c r="G30" s="13"/>
      <c r="H30" s="13"/>
      <c r="I30" s="13"/>
      <c r="J30" s="13"/>
      <c r="K30" s="13"/>
      <c r="L30" s="13"/>
      <c r="M30" s="13"/>
      <c r="N30" s="13"/>
      <c r="O30" s="13"/>
      <c r="P30" s="13"/>
      <c r="Q30" s="13"/>
      <c r="R30" s="13"/>
      <c r="S30" s="13"/>
      <c r="T30" s="13"/>
      <c r="U30" s="13"/>
      <c r="V30" s="6"/>
      <c r="W30" s="6"/>
      <c r="X30" s="11"/>
      <c r="Y30" s="11"/>
    </row>
    <row r="31" spans="1:25" s="14" customFormat="1" ht="26.4" x14ac:dyDescent="0.25">
      <c r="A31" s="27">
        <v>3</v>
      </c>
      <c r="B31" s="28" t="s">
        <v>280</v>
      </c>
      <c r="C31" s="13"/>
      <c r="D31" s="13"/>
      <c r="E31" s="13"/>
      <c r="F31" s="13"/>
      <c r="G31" s="13"/>
      <c r="H31" s="13"/>
      <c r="I31" s="13"/>
      <c r="J31" s="13"/>
      <c r="K31" s="13"/>
      <c r="L31" s="13"/>
      <c r="M31" s="13"/>
      <c r="N31" s="13"/>
      <c r="O31" s="13"/>
      <c r="P31" s="13"/>
      <c r="Q31" s="13"/>
      <c r="R31" s="13"/>
      <c r="S31" s="13"/>
      <c r="T31" s="13"/>
      <c r="U31" s="13"/>
      <c r="V31" s="6"/>
      <c r="W31" s="6"/>
      <c r="X31" s="11"/>
      <c r="Y31" s="11"/>
    </row>
    <row r="32" spans="1:25" s="14" customFormat="1" ht="26.4" x14ac:dyDescent="0.25">
      <c r="A32" s="27">
        <v>4</v>
      </c>
      <c r="B32" s="28" t="s">
        <v>287</v>
      </c>
      <c r="C32" s="13"/>
      <c r="D32" s="13"/>
      <c r="E32" s="13"/>
      <c r="F32" s="13"/>
      <c r="G32" s="13"/>
      <c r="H32" s="13"/>
      <c r="I32" s="13"/>
      <c r="J32" s="13"/>
      <c r="K32" s="13"/>
      <c r="L32" s="13"/>
      <c r="M32" s="13"/>
      <c r="N32" s="13"/>
      <c r="O32" s="13"/>
      <c r="P32" s="13"/>
      <c r="Q32" s="13"/>
      <c r="R32" s="13"/>
      <c r="S32" s="13"/>
      <c r="T32" s="13"/>
      <c r="U32" s="13"/>
      <c r="V32" s="6"/>
      <c r="W32" s="6"/>
      <c r="X32" s="11"/>
      <c r="Y32" s="11"/>
    </row>
    <row r="33" spans="1:25" s="14" customFormat="1" ht="15" x14ac:dyDescent="0.25">
      <c r="A33" s="27">
        <v>5</v>
      </c>
      <c r="B33" s="28" t="s">
        <v>281</v>
      </c>
      <c r="C33" s="13"/>
      <c r="D33" s="13"/>
      <c r="E33" s="13"/>
      <c r="F33" s="13"/>
      <c r="G33" s="13"/>
      <c r="H33" s="13"/>
      <c r="I33" s="13"/>
      <c r="J33" s="13"/>
      <c r="K33" s="13"/>
      <c r="L33" s="13"/>
      <c r="M33" s="13"/>
      <c r="N33" s="13"/>
      <c r="O33" s="13"/>
      <c r="P33" s="13"/>
      <c r="Q33" s="13"/>
      <c r="R33" s="13"/>
      <c r="S33" s="13"/>
      <c r="T33" s="13"/>
      <c r="U33" s="13"/>
      <c r="V33" s="6"/>
      <c r="W33" s="6"/>
      <c r="X33" s="11"/>
      <c r="Y33" s="11"/>
    </row>
    <row r="34" spans="1:25" s="14" customFormat="1" ht="39.6" x14ac:dyDescent="0.25">
      <c r="A34" s="27">
        <v>6</v>
      </c>
      <c r="B34" s="28" t="s">
        <v>282</v>
      </c>
      <c r="C34" s="13"/>
      <c r="D34" s="13"/>
      <c r="E34" s="13"/>
      <c r="F34" s="13"/>
      <c r="G34" s="13"/>
      <c r="H34" s="13"/>
      <c r="I34" s="13"/>
      <c r="J34" s="13"/>
      <c r="K34" s="13"/>
      <c r="L34" s="13"/>
      <c r="M34" s="13"/>
      <c r="N34" s="13"/>
      <c r="O34" s="13"/>
      <c r="P34" s="13"/>
      <c r="Q34" s="13"/>
      <c r="R34" s="13"/>
      <c r="S34" s="13"/>
      <c r="T34" s="13"/>
      <c r="U34" s="13"/>
      <c r="V34" s="6"/>
      <c r="W34" s="6"/>
      <c r="X34" s="11"/>
      <c r="Y34" s="11"/>
    </row>
    <row r="35" spans="1:25" s="14" customFormat="1" ht="15" x14ac:dyDescent="0.25">
      <c r="A35" s="29"/>
      <c r="B35" s="30"/>
      <c r="C35" s="13"/>
      <c r="D35" s="13"/>
      <c r="E35" s="13"/>
      <c r="F35" s="13"/>
      <c r="G35" s="13"/>
      <c r="H35" s="13"/>
      <c r="I35" s="13"/>
      <c r="J35" s="13"/>
      <c r="K35" s="13"/>
      <c r="L35" s="13"/>
      <c r="M35" s="13"/>
      <c r="N35" s="13"/>
      <c r="O35" s="13"/>
      <c r="P35" s="13"/>
      <c r="Q35" s="13"/>
      <c r="R35" s="13"/>
      <c r="S35" s="13"/>
      <c r="T35" s="13"/>
      <c r="U35" s="13"/>
      <c r="V35" s="6"/>
      <c r="W35" s="6"/>
      <c r="X35" s="11"/>
      <c r="Y35" s="11"/>
    </row>
    <row r="36" spans="1:25" s="14" customFormat="1" ht="15" x14ac:dyDescent="0.25">
      <c r="A36" s="223" t="s">
        <v>121</v>
      </c>
      <c r="B36" s="224"/>
      <c r="C36" s="13"/>
      <c r="D36" s="13"/>
      <c r="E36" s="13"/>
      <c r="F36" s="13"/>
      <c r="G36" s="13"/>
      <c r="H36" s="13"/>
      <c r="I36" s="13"/>
      <c r="J36" s="13"/>
      <c r="K36" s="13"/>
      <c r="L36" s="13"/>
      <c r="M36" s="13"/>
      <c r="N36" s="13"/>
      <c r="O36" s="13"/>
      <c r="P36" s="13"/>
      <c r="Q36" s="13"/>
      <c r="R36" s="13"/>
      <c r="S36" s="13"/>
      <c r="T36" s="13"/>
      <c r="U36" s="13"/>
      <c r="V36" s="6"/>
      <c r="W36" s="6"/>
      <c r="X36" s="11"/>
      <c r="Y36" s="11"/>
    </row>
    <row r="37" spans="1:25" s="14" customFormat="1" ht="15" x14ac:dyDescent="0.25">
      <c r="A37" s="27">
        <v>1</v>
      </c>
      <c r="B37" s="28" t="s">
        <v>122</v>
      </c>
      <c r="C37" s="13"/>
      <c r="D37" s="13"/>
      <c r="E37" s="13"/>
      <c r="F37" s="13"/>
      <c r="G37" s="13"/>
      <c r="H37" s="13"/>
      <c r="I37" s="13"/>
      <c r="J37" s="13"/>
      <c r="K37" s="13"/>
      <c r="L37" s="13"/>
      <c r="M37" s="13"/>
      <c r="N37" s="13"/>
      <c r="O37" s="13"/>
      <c r="P37" s="13"/>
      <c r="Q37" s="13"/>
      <c r="R37" s="13"/>
      <c r="S37" s="13"/>
      <c r="T37" s="13"/>
      <c r="U37" s="13"/>
      <c r="V37" s="6"/>
      <c r="W37" s="6"/>
      <c r="X37" s="11"/>
      <c r="Y37" s="11"/>
    </row>
    <row r="38" spans="1:25" s="14" customFormat="1" ht="15" x14ac:dyDescent="0.25">
      <c r="A38" s="27">
        <v>2</v>
      </c>
      <c r="B38" s="28" t="s">
        <v>225</v>
      </c>
      <c r="C38" s="13"/>
      <c r="D38" s="13"/>
      <c r="E38" s="13"/>
      <c r="F38" s="13"/>
      <c r="G38" s="13"/>
      <c r="H38" s="13"/>
      <c r="I38" s="13"/>
      <c r="J38" s="13"/>
      <c r="K38" s="13"/>
      <c r="L38" s="13"/>
      <c r="M38" s="13"/>
      <c r="N38" s="13"/>
      <c r="O38" s="13"/>
      <c r="P38" s="13"/>
      <c r="Q38" s="13"/>
      <c r="R38" s="13"/>
      <c r="S38" s="13"/>
      <c r="T38" s="13"/>
      <c r="U38" s="13"/>
      <c r="V38" s="6"/>
      <c r="W38" s="6"/>
      <c r="X38" s="11"/>
      <c r="Y38" s="11"/>
    </row>
    <row r="39" spans="1:25" s="14" customFormat="1" ht="26.4" x14ac:dyDescent="0.25">
      <c r="A39" s="27">
        <v>3</v>
      </c>
      <c r="B39" s="28" t="s">
        <v>226</v>
      </c>
      <c r="C39" s="13"/>
      <c r="D39" s="13"/>
      <c r="E39" s="13"/>
      <c r="F39" s="13"/>
      <c r="G39" s="13"/>
      <c r="H39" s="13"/>
      <c r="I39" s="13"/>
      <c r="J39" s="13"/>
      <c r="K39" s="13"/>
      <c r="L39" s="13"/>
      <c r="M39" s="13"/>
      <c r="N39" s="13"/>
      <c r="O39" s="13"/>
      <c r="P39" s="13"/>
      <c r="Q39" s="13"/>
      <c r="R39" s="13"/>
      <c r="S39" s="13"/>
      <c r="T39" s="13"/>
      <c r="U39" s="13"/>
      <c r="V39" s="6"/>
      <c r="W39" s="6"/>
      <c r="X39" s="11"/>
      <c r="Y39" s="11"/>
    </row>
    <row r="40" spans="1:25" s="14" customFormat="1" ht="15" x14ac:dyDescent="0.25">
      <c r="A40" s="27">
        <v>4</v>
      </c>
      <c r="B40" s="28" t="s">
        <v>162</v>
      </c>
      <c r="C40" s="13"/>
      <c r="D40" s="13"/>
      <c r="E40" s="13"/>
      <c r="F40" s="13"/>
      <c r="G40" s="13"/>
      <c r="H40" s="13"/>
      <c r="I40" s="13"/>
      <c r="J40" s="13"/>
      <c r="K40" s="13"/>
      <c r="L40" s="13"/>
      <c r="M40" s="13"/>
      <c r="N40" s="13"/>
      <c r="O40" s="13"/>
      <c r="P40" s="13"/>
      <c r="Q40" s="13"/>
      <c r="R40" s="13"/>
      <c r="S40" s="13"/>
      <c r="T40" s="13"/>
      <c r="U40" s="13"/>
      <c r="V40" s="6"/>
      <c r="W40" s="6"/>
      <c r="X40" s="11"/>
      <c r="Y40" s="11"/>
    </row>
    <row r="41" spans="1:25" s="14" customFormat="1" ht="26.4" x14ac:dyDescent="0.25">
      <c r="A41" s="27">
        <v>5</v>
      </c>
      <c r="B41" s="28" t="s">
        <v>260</v>
      </c>
      <c r="C41" s="13"/>
      <c r="D41" s="13"/>
      <c r="E41" s="13"/>
      <c r="F41" s="13"/>
      <c r="G41" s="13"/>
      <c r="H41" s="13"/>
      <c r="I41" s="13"/>
      <c r="J41" s="13"/>
      <c r="K41" s="13"/>
      <c r="L41" s="13"/>
      <c r="M41" s="13"/>
      <c r="N41" s="13"/>
      <c r="O41" s="13"/>
      <c r="P41" s="13"/>
      <c r="Q41" s="13"/>
      <c r="R41" s="13"/>
      <c r="S41" s="13"/>
      <c r="T41" s="13"/>
      <c r="U41" s="13"/>
      <c r="V41" s="6"/>
      <c r="W41" s="6"/>
      <c r="X41" s="11"/>
      <c r="Y41" s="11"/>
    </row>
    <row r="42" spans="1:25" s="14" customFormat="1" ht="26.4" x14ac:dyDescent="0.25">
      <c r="A42" s="27">
        <v>6</v>
      </c>
      <c r="B42" s="28" t="s">
        <v>292</v>
      </c>
      <c r="C42" s="13"/>
      <c r="D42" s="13"/>
      <c r="E42" s="13"/>
      <c r="F42" s="13"/>
      <c r="G42" s="13"/>
      <c r="H42" s="13"/>
      <c r="I42" s="13"/>
      <c r="J42" s="13"/>
      <c r="K42" s="13"/>
      <c r="L42" s="13"/>
      <c r="M42" s="13"/>
      <c r="N42" s="13"/>
      <c r="O42" s="13"/>
      <c r="P42" s="13"/>
      <c r="Q42" s="13"/>
      <c r="R42" s="13"/>
      <c r="S42" s="13"/>
      <c r="T42" s="13"/>
      <c r="U42" s="13"/>
      <c r="V42" s="6"/>
      <c r="W42" s="6"/>
      <c r="X42" s="11"/>
      <c r="Y42" s="11"/>
    </row>
    <row r="43" spans="1:25" s="14" customFormat="1" ht="39.6" x14ac:dyDescent="0.25">
      <c r="A43" s="27">
        <v>7</v>
      </c>
      <c r="B43" s="28" t="s">
        <v>293</v>
      </c>
      <c r="C43" s="13"/>
      <c r="D43" s="13"/>
      <c r="E43" s="13"/>
      <c r="F43" s="13"/>
      <c r="G43" s="13"/>
      <c r="H43" s="13"/>
      <c r="I43" s="13"/>
      <c r="J43" s="13"/>
      <c r="K43" s="13"/>
      <c r="L43" s="13"/>
      <c r="M43" s="13"/>
      <c r="N43" s="13"/>
      <c r="O43" s="13"/>
      <c r="P43" s="13"/>
      <c r="Q43" s="13"/>
      <c r="R43" s="13"/>
      <c r="S43" s="13"/>
      <c r="T43" s="13"/>
      <c r="U43" s="13"/>
      <c r="V43" s="6"/>
      <c r="W43" s="6"/>
      <c r="X43" s="11"/>
      <c r="Y43" s="11"/>
    </row>
    <row r="44" spans="1:25" s="14" customFormat="1" ht="15" x14ac:dyDescent="0.25">
      <c r="A44" s="29"/>
      <c r="B44" s="30"/>
      <c r="C44" s="13"/>
      <c r="D44" s="13"/>
      <c r="E44" s="13"/>
      <c r="F44" s="13"/>
      <c r="G44" s="13"/>
      <c r="H44" s="13"/>
      <c r="I44" s="13"/>
      <c r="J44" s="13"/>
      <c r="K44" s="13"/>
      <c r="L44" s="13"/>
      <c r="M44" s="13"/>
      <c r="N44" s="13"/>
      <c r="O44" s="13"/>
      <c r="P44" s="13"/>
      <c r="Q44" s="13"/>
      <c r="R44" s="13"/>
      <c r="S44" s="13"/>
      <c r="T44" s="13"/>
      <c r="U44" s="13"/>
      <c r="V44" s="6"/>
      <c r="W44" s="6"/>
      <c r="X44" s="11"/>
      <c r="Y44" s="11"/>
    </row>
    <row r="45" spans="1:25" s="14" customFormat="1" ht="15" x14ac:dyDescent="0.25">
      <c r="A45" s="223" t="s">
        <v>123</v>
      </c>
      <c r="B45" s="224"/>
      <c r="C45" s="13"/>
      <c r="D45" s="13"/>
      <c r="E45" s="13"/>
      <c r="F45" s="13"/>
      <c r="G45" s="13"/>
      <c r="H45" s="13"/>
      <c r="I45" s="13"/>
      <c r="J45" s="13"/>
      <c r="K45" s="13"/>
      <c r="L45" s="13"/>
      <c r="M45" s="13"/>
      <c r="N45" s="13"/>
      <c r="O45" s="13"/>
      <c r="P45" s="13"/>
      <c r="Q45" s="13"/>
      <c r="R45" s="13"/>
      <c r="S45" s="13"/>
      <c r="T45" s="13"/>
      <c r="U45" s="13"/>
      <c r="V45" s="6"/>
      <c r="W45" s="6"/>
      <c r="X45" s="11"/>
      <c r="Y45" s="11"/>
    </row>
    <row r="46" spans="1:25" s="14" customFormat="1" ht="26.4" x14ac:dyDescent="0.25">
      <c r="A46" s="27">
        <v>1</v>
      </c>
      <c r="B46" s="28" t="s">
        <v>124</v>
      </c>
      <c r="C46" s="13"/>
      <c r="D46" s="13"/>
      <c r="E46" s="13"/>
      <c r="F46" s="13"/>
      <c r="G46" s="13"/>
      <c r="H46" s="13"/>
      <c r="I46" s="13"/>
      <c r="J46" s="13"/>
      <c r="K46" s="13"/>
      <c r="L46" s="13"/>
      <c r="M46" s="13"/>
      <c r="N46" s="13"/>
      <c r="O46" s="13"/>
      <c r="P46" s="13"/>
      <c r="Q46" s="13"/>
      <c r="R46" s="13"/>
      <c r="S46" s="13"/>
      <c r="T46" s="13"/>
      <c r="U46" s="13"/>
      <c r="V46" s="6"/>
      <c r="W46" s="6"/>
      <c r="X46" s="11"/>
      <c r="Y46" s="11"/>
    </row>
    <row r="47" spans="1:25" s="14" customFormat="1" ht="26.4" x14ac:dyDescent="0.25">
      <c r="A47" s="27">
        <v>2</v>
      </c>
      <c r="B47" s="28" t="s">
        <v>226</v>
      </c>
      <c r="C47" s="13"/>
      <c r="D47" s="13"/>
      <c r="E47" s="13"/>
      <c r="F47" s="13"/>
      <c r="G47" s="13"/>
      <c r="H47" s="13"/>
      <c r="I47" s="13"/>
      <c r="J47" s="13"/>
      <c r="K47" s="13"/>
      <c r="L47" s="13"/>
      <c r="M47" s="13"/>
      <c r="N47" s="13"/>
      <c r="O47" s="13"/>
      <c r="P47" s="13"/>
      <c r="Q47" s="13"/>
      <c r="R47" s="13"/>
      <c r="S47" s="13"/>
      <c r="T47" s="13"/>
      <c r="U47" s="13"/>
      <c r="V47" s="6"/>
      <c r="W47" s="6"/>
      <c r="X47" s="11"/>
      <c r="Y47" s="11"/>
    </row>
    <row r="48" spans="1:25" s="14" customFormat="1" ht="26.4" x14ac:dyDescent="0.25">
      <c r="A48" s="27">
        <v>3</v>
      </c>
      <c r="B48" s="28" t="s">
        <v>295</v>
      </c>
      <c r="C48" s="13"/>
      <c r="D48" s="13"/>
      <c r="E48" s="13"/>
      <c r="F48" s="13"/>
      <c r="G48" s="13"/>
      <c r="H48" s="13"/>
      <c r="I48" s="13"/>
      <c r="J48" s="13"/>
      <c r="K48" s="13"/>
      <c r="L48" s="13"/>
      <c r="M48" s="13"/>
      <c r="N48" s="13"/>
      <c r="O48" s="13"/>
      <c r="P48" s="13"/>
      <c r="Q48" s="13"/>
      <c r="R48" s="13"/>
      <c r="S48" s="13"/>
      <c r="T48" s="13"/>
      <c r="U48" s="13"/>
      <c r="V48" s="6"/>
      <c r="W48" s="6"/>
      <c r="X48" s="11"/>
      <c r="Y48" s="11"/>
    </row>
    <row r="49" spans="1:25" ht="15" customHeight="1" x14ac:dyDescent="0.3">
      <c r="A49" s="10"/>
      <c r="B49" s="10"/>
      <c r="C49" s="10"/>
      <c r="D49" s="10"/>
      <c r="E49" s="10"/>
      <c r="F49" s="10"/>
      <c r="G49" s="10"/>
      <c r="H49" s="10"/>
      <c r="I49" s="10"/>
      <c r="J49" s="10"/>
      <c r="K49" s="12"/>
      <c r="L49" s="8"/>
      <c r="M49" s="8"/>
      <c r="N49" s="8"/>
      <c r="O49" s="8"/>
      <c r="P49" s="8"/>
      <c r="Q49" s="8"/>
      <c r="R49" s="8"/>
      <c r="S49" s="8"/>
      <c r="T49" s="8"/>
      <c r="U49" s="8"/>
      <c r="V49" s="8"/>
      <c r="W49" s="8"/>
      <c r="X49" s="11"/>
      <c r="Y49" s="11"/>
    </row>
    <row r="50" spans="1:25" ht="15" customHeight="1" x14ac:dyDescent="0.3">
      <c r="A50" s="10"/>
      <c r="B50" s="10"/>
      <c r="C50" s="10"/>
      <c r="D50" s="10"/>
      <c r="E50" s="10"/>
      <c r="F50" s="10"/>
      <c r="G50" s="10"/>
      <c r="H50" s="10"/>
      <c r="I50" s="10"/>
      <c r="J50" s="10"/>
      <c r="K50" s="12"/>
      <c r="L50" s="8"/>
      <c r="M50" s="8"/>
      <c r="N50" s="8"/>
      <c r="O50" s="8"/>
      <c r="P50" s="8"/>
      <c r="Q50" s="8"/>
      <c r="R50" s="8"/>
      <c r="S50" s="8"/>
      <c r="T50" s="8"/>
      <c r="U50" s="8"/>
      <c r="V50" s="8"/>
      <c r="W50" s="8"/>
      <c r="X50" s="11"/>
      <c r="Y50" s="11"/>
    </row>
    <row r="51" spans="1:25" ht="15" customHeight="1" x14ac:dyDescent="0.25">
      <c r="A51" s="10"/>
      <c r="B51" s="10"/>
      <c r="C51" s="10"/>
      <c r="D51" s="10"/>
      <c r="E51" s="10"/>
      <c r="F51" s="10"/>
      <c r="G51" s="10"/>
      <c r="H51" s="10"/>
      <c r="I51" s="10"/>
      <c r="J51" s="10"/>
      <c r="K51" s="11"/>
      <c r="L51" s="11"/>
      <c r="M51" s="11"/>
      <c r="N51" s="11"/>
      <c r="O51" s="11"/>
      <c r="P51" s="11"/>
      <c r="Q51" s="11"/>
      <c r="R51" s="11"/>
      <c r="S51" s="11"/>
      <c r="T51" s="11"/>
      <c r="U51" s="11"/>
      <c r="V51" s="11"/>
      <c r="W51" s="11"/>
      <c r="X51" s="11"/>
      <c r="Y51" s="11"/>
    </row>
    <row r="52" spans="1:25" ht="15" customHeight="1" x14ac:dyDescent="0.25">
      <c r="A52" s="10"/>
      <c r="B52" s="10"/>
      <c r="C52" s="10"/>
      <c r="D52" s="10"/>
      <c r="E52" s="10"/>
      <c r="F52" s="10"/>
      <c r="G52" s="10"/>
      <c r="H52" s="10"/>
      <c r="I52" s="10"/>
      <c r="J52" s="10"/>
      <c r="K52" s="11"/>
      <c r="L52" s="11"/>
      <c r="M52" s="11"/>
      <c r="N52" s="11"/>
      <c r="O52" s="11"/>
      <c r="P52" s="11"/>
      <c r="Q52" s="11"/>
      <c r="R52" s="11"/>
      <c r="S52" s="11"/>
      <c r="T52" s="11"/>
      <c r="U52" s="11"/>
      <c r="V52" s="11"/>
      <c r="W52" s="11"/>
      <c r="X52" s="11"/>
      <c r="Y52" s="11"/>
    </row>
    <row r="53" spans="1:25" ht="15" customHeight="1" x14ac:dyDescent="0.25">
      <c r="A53" s="10"/>
      <c r="B53" s="10"/>
      <c r="C53" s="10"/>
      <c r="D53" s="10"/>
      <c r="E53" s="10"/>
      <c r="F53" s="10"/>
      <c r="G53" s="10"/>
      <c r="H53" s="10"/>
      <c r="I53" s="10"/>
      <c r="J53" s="10"/>
      <c r="K53" s="11"/>
      <c r="L53" s="11"/>
      <c r="M53" s="11"/>
      <c r="N53" s="11"/>
      <c r="O53" s="11"/>
      <c r="P53" s="11"/>
      <c r="Q53" s="11"/>
      <c r="R53" s="11"/>
      <c r="S53" s="11"/>
      <c r="T53" s="11"/>
      <c r="U53" s="11"/>
      <c r="V53" s="11"/>
      <c r="W53" s="11"/>
      <c r="X53" s="11"/>
      <c r="Y53" s="11"/>
    </row>
    <row r="54" spans="1:25" ht="15" customHeight="1" x14ac:dyDescent="0.25">
      <c r="A54" s="10"/>
      <c r="B54" s="10"/>
      <c r="C54" s="10"/>
      <c r="D54" s="10"/>
      <c r="E54" s="10"/>
      <c r="F54" s="10"/>
      <c r="G54" s="10"/>
      <c r="H54" s="10"/>
      <c r="I54" s="10"/>
      <c r="J54" s="10"/>
      <c r="K54" s="11"/>
      <c r="L54" s="11"/>
      <c r="M54" s="11"/>
      <c r="N54" s="11"/>
      <c r="O54" s="11"/>
      <c r="P54" s="11"/>
      <c r="Q54" s="11"/>
      <c r="R54" s="11"/>
      <c r="S54" s="11"/>
      <c r="T54" s="11"/>
      <c r="U54" s="11"/>
      <c r="V54" s="11"/>
      <c r="W54" s="11"/>
      <c r="X54" s="11"/>
      <c r="Y54" s="11"/>
    </row>
    <row r="55" spans="1:25" ht="15" customHeight="1" x14ac:dyDescent="0.25">
      <c r="A55" s="11"/>
      <c r="B55" s="11"/>
      <c r="C55" s="11"/>
      <c r="D55" s="11"/>
      <c r="E55" s="11"/>
      <c r="F55" s="11"/>
      <c r="G55" s="11"/>
      <c r="H55" s="11"/>
      <c r="I55" s="11"/>
      <c r="J55" s="11"/>
      <c r="K55" s="11"/>
      <c r="L55" s="11"/>
      <c r="M55" s="11"/>
      <c r="N55" s="11"/>
      <c r="O55" s="11"/>
      <c r="P55" s="11"/>
      <c r="Q55" s="11"/>
      <c r="R55" s="11"/>
      <c r="S55" s="11"/>
      <c r="T55" s="11"/>
      <c r="U55" s="11"/>
      <c r="V55" s="11"/>
      <c r="W55" s="11"/>
      <c r="X55" s="11"/>
      <c r="Y55" s="11"/>
    </row>
    <row r="56" spans="1:25" ht="15" customHeight="1" x14ac:dyDescent="0.25">
      <c r="A56" s="11"/>
      <c r="B56" s="11"/>
      <c r="C56" s="11"/>
      <c r="D56" s="11"/>
      <c r="E56" s="11"/>
      <c r="F56" s="11"/>
      <c r="G56" s="11"/>
      <c r="H56" s="11"/>
      <c r="I56" s="11"/>
      <c r="J56" s="11"/>
      <c r="K56" s="11"/>
      <c r="L56" s="11"/>
      <c r="M56" s="11"/>
      <c r="N56" s="11"/>
      <c r="O56" s="11"/>
      <c r="P56" s="11"/>
      <c r="Q56" s="11"/>
      <c r="R56" s="11"/>
      <c r="S56" s="11"/>
      <c r="T56" s="11"/>
      <c r="U56" s="11"/>
      <c r="V56" s="11"/>
      <c r="W56" s="11"/>
      <c r="X56" s="11"/>
      <c r="Y56" s="11"/>
    </row>
    <row r="57" spans="1:25" ht="15" customHeight="1" x14ac:dyDescent="0.25">
      <c r="A57" s="11"/>
      <c r="B57" s="11"/>
      <c r="C57" s="11"/>
      <c r="D57" s="11"/>
      <c r="E57" s="11"/>
      <c r="F57" s="11"/>
      <c r="G57" s="11"/>
      <c r="H57" s="11"/>
      <c r="I57" s="11"/>
      <c r="J57" s="11"/>
      <c r="K57" s="11"/>
      <c r="L57" s="11"/>
      <c r="M57" s="11"/>
      <c r="N57" s="11"/>
      <c r="O57" s="11"/>
      <c r="P57" s="11"/>
      <c r="Q57" s="11"/>
      <c r="R57" s="11"/>
      <c r="S57" s="11"/>
      <c r="T57" s="11"/>
      <c r="U57" s="11"/>
      <c r="V57" s="11"/>
      <c r="W57" s="11"/>
      <c r="X57" s="11"/>
      <c r="Y57" s="11"/>
    </row>
    <row r="58" spans="1:25" ht="15" customHeight="1" x14ac:dyDescent="0.25">
      <c r="A58" s="11"/>
      <c r="B58" s="11"/>
      <c r="C58" s="11"/>
      <c r="D58" s="11"/>
      <c r="E58" s="11"/>
      <c r="F58" s="11"/>
      <c r="G58" s="11"/>
      <c r="H58" s="11"/>
      <c r="I58" s="11"/>
      <c r="J58" s="11"/>
      <c r="K58" s="11"/>
      <c r="L58" s="11"/>
      <c r="M58" s="11"/>
      <c r="N58" s="11"/>
      <c r="O58" s="11"/>
      <c r="P58" s="11"/>
      <c r="Q58" s="11"/>
      <c r="R58" s="11"/>
      <c r="S58" s="11"/>
      <c r="T58" s="11"/>
      <c r="U58" s="11"/>
      <c r="V58" s="11"/>
      <c r="W58" s="11"/>
      <c r="X58" s="11"/>
      <c r="Y58" s="11"/>
    </row>
    <row r="59" spans="1:25" ht="15" customHeight="1" x14ac:dyDescent="0.25">
      <c r="A59" s="11"/>
      <c r="B59" s="11"/>
      <c r="C59" s="11"/>
      <c r="D59" s="11"/>
      <c r="E59" s="11"/>
      <c r="F59" s="11"/>
      <c r="G59" s="11"/>
      <c r="H59" s="11"/>
      <c r="I59" s="11"/>
      <c r="J59" s="11"/>
      <c r="K59" s="11"/>
      <c r="L59" s="11"/>
      <c r="M59" s="11"/>
      <c r="N59" s="11"/>
      <c r="O59" s="11"/>
      <c r="P59" s="11"/>
      <c r="Q59" s="11"/>
      <c r="R59" s="11"/>
      <c r="S59" s="11"/>
      <c r="T59" s="11"/>
      <c r="U59" s="11"/>
      <c r="V59" s="11"/>
      <c r="W59" s="11"/>
      <c r="X59" s="11"/>
      <c r="Y59" s="11"/>
    </row>
    <row r="60" spans="1:25" ht="15" customHeight="1" x14ac:dyDescent="0.25">
      <c r="A60" s="11"/>
      <c r="B60" s="11"/>
      <c r="C60" s="11"/>
      <c r="D60" s="11"/>
      <c r="E60" s="11"/>
      <c r="F60" s="11"/>
      <c r="G60" s="11"/>
      <c r="H60" s="11"/>
      <c r="I60" s="11"/>
      <c r="J60" s="11"/>
      <c r="K60" s="11"/>
      <c r="L60" s="11"/>
      <c r="M60" s="11"/>
      <c r="N60" s="11"/>
      <c r="O60" s="11"/>
      <c r="P60" s="11"/>
      <c r="Q60" s="11"/>
      <c r="R60" s="11"/>
      <c r="S60" s="11"/>
      <c r="T60" s="11"/>
      <c r="U60" s="11"/>
      <c r="V60" s="11"/>
      <c r="W60" s="11"/>
      <c r="X60" s="11"/>
      <c r="Y60" s="11"/>
    </row>
    <row r="61" spans="1:25" ht="15" customHeight="1" x14ac:dyDescent="0.25">
      <c r="A61" s="11"/>
      <c r="B61" s="11"/>
      <c r="C61" s="11"/>
      <c r="D61" s="11"/>
      <c r="E61" s="11"/>
      <c r="F61" s="11"/>
      <c r="G61" s="11"/>
      <c r="H61" s="11"/>
      <c r="I61" s="11"/>
      <c r="J61" s="11"/>
      <c r="K61" s="11"/>
      <c r="L61" s="11"/>
      <c r="M61" s="11"/>
      <c r="N61" s="11"/>
      <c r="O61" s="11"/>
      <c r="P61" s="11"/>
      <c r="Q61" s="11"/>
      <c r="R61" s="11"/>
      <c r="S61" s="11"/>
      <c r="T61" s="11"/>
      <c r="U61" s="11"/>
      <c r="V61" s="11"/>
      <c r="W61" s="11"/>
      <c r="X61" s="11"/>
      <c r="Y61" s="11"/>
    </row>
    <row r="62" spans="1:25" x14ac:dyDescent="0.25">
      <c r="A62" s="11"/>
      <c r="B62" s="11"/>
      <c r="C62" s="11"/>
      <c r="D62" s="11"/>
      <c r="E62" s="11"/>
      <c r="F62" s="11"/>
      <c r="G62" s="11"/>
      <c r="H62" s="11"/>
      <c r="I62" s="11"/>
      <c r="J62" s="11"/>
      <c r="K62" s="11"/>
      <c r="L62" s="11"/>
      <c r="M62" s="11"/>
      <c r="N62" s="11"/>
      <c r="O62" s="11"/>
      <c r="P62" s="11"/>
      <c r="Q62" s="11"/>
      <c r="R62" s="11"/>
      <c r="S62" s="11"/>
      <c r="T62" s="11"/>
      <c r="U62" s="11"/>
      <c r="V62" s="11"/>
      <c r="W62" s="11"/>
      <c r="X62" s="11"/>
      <c r="Y62" s="11"/>
    </row>
    <row r="63" spans="1:25" x14ac:dyDescent="0.25">
      <c r="A63" s="11"/>
      <c r="B63" s="11"/>
      <c r="C63" s="11"/>
      <c r="D63" s="11"/>
      <c r="E63" s="11"/>
      <c r="F63" s="11"/>
      <c r="G63" s="11"/>
      <c r="H63" s="11"/>
      <c r="I63" s="11"/>
      <c r="J63" s="11"/>
      <c r="K63" s="11"/>
      <c r="L63" s="11"/>
      <c r="M63" s="11"/>
      <c r="N63" s="11"/>
      <c r="O63" s="11"/>
      <c r="P63" s="11"/>
      <c r="Q63" s="11"/>
      <c r="R63" s="11"/>
      <c r="S63" s="11"/>
      <c r="T63" s="11"/>
      <c r="U63" s="11"/>
      <c r="V63" s="11"/>
      <c r="W63" s="11"/>
      <c r="X63" s="11"/>
      <c r="Y63" s="11"/>
    </row>
    <row r="64" spans="1:25" x14ac:dyDescent="0.25">
      <c r="A64" s="11"/>
      <c r="B64" s="11"/>
      <c r="C64" s="11"/>
      <c r="D64" s="11"/>
      <c r="E64" s="11"/>
      <c r="F64" s="11"/>
      <c r="G64" s="11"/>
      <c r="H64" s="11"/>
      <c r="I64" s="11"/>
      <c r="J64" s="11"/>
      <c r="K64" s="11"/>
      <c r="L64" s="11"/>
      <c r="M64" s="11"/>
      <c r="N64" s="11"/>
      <c r="O64" s="11"/>
      <c r="P64" s="11"/>
      <c r="Q64" s="11"/>
      <c r="R64" s="11"/>
      <c r="S64" s="11"/>
      <c r="T64" s="11"/>
      <c r="U64" s="11"/>
      <c r="V64" s="11"/>
      <c r="W64" s="11"/>
      <c r="X64" s="11"/>
      <c r="Y64" s="11"/>
    </row>
    <row r="65" spans="1:25" x14ac:dyDescent="0.25">
      <c r="A65" s="11"/>
      <c r="B65" s="11"/>
      <c r="C65" s="11"/>
      <c r="D65" s="11"/>
      <c r="E65" s="11"/>
      <c r="F65" s="11"/>
      <c r="G65" s="11"/>
      <c r="H65" s="11"/>
      <c r="I65" s="11"/>
      <c r="J65" s="11"/>
      <c r="K65" s="11"/>
      <c r="L65" s="11"/>
      <c r="M65" s="11"/>
      <c r="N65" s="11"/>
      <c r="O65" s="11"/>
      <c r="P65" s="11"/>
      <c r="Q65" s="11"/>
      <c r="R65" s="11"/>
      <c r="S65" s="11"/>
      <c r="T65" s="11"/>
      <c r="U65" s="11"/>
      <c r="V65" s="11"/>
      <c r="W65" s="11"/>
      <c r="X65" s="11"/>
      <c r="Y65" s="11"/>
    </row>
    <row r="66" spans="1:25" x14ac:dyDescent="0.25">
      <c r="A66" s="11"/>
      <c r="B66" s="11"/>
      <c r="C66" s="11"/>
      <c r="D66" s="11"/>
      <c r="E66" s="11"/>
      <c r="F66" s="11"/>
      <c r="G66" s="11"/>
      <c r="H66" s="11"/>
      <c r="I66" s="11"/>
      <c r="J66" s="11"/>
      <c r="K66" s="11"/>
      <c r="L66" s="11"/>
      <c r="M66" s="11"/>
      <c r="N66" s="11"/>
      <c r="O66" s="11"/>
      <c r="P66" s="11"/>
      <c r="Q66" s="11"/>
      <c r="R66" s="11"/>
      <c r="S66" s="11"/>
      <c r="T66" s="11"/>
      <c r="U66" s="11"/>
      <c r="V66" s="11"/>
      <c r="W66" s="11"/>
      <c r="X66" s="11"/>
      <c r="Y66" s="11"/>
    </row>
    <row r="67" spans="1:25" x14ac:dyDescent="0.25">
      <c r="A67" s="11"/>
      <c r="B67" s="11"/>
      <c r="C67" s="11"/>
      <c r="D67" s="11"/>
      <c r="E67" s="11"/>
      <c r="F67" s="11"/>
      <c r="G67" s="11"/>
      <c r="H67" s="11"/>
      <c r="I67" s="11"/>
      <c r="J67" s="11"/>
      <c r="K67" s="11"/>
      <c r="L67" s="11"/>
      <c r="M67" s="11"/>
      <c r="N67" s="11"/>
      <c r="O67" s="11"/>
      <c r="P67" s="11"/>
      <c r="Q67" s="11"/>
      <c r="R67" s="11"/>
      <c r="S67" s="11"/>
      <c r="T67" s="11"/>
      <c r="U67" s="11"/>
      <c r="V67" s="11"/>
      <c r="W67" s="11"/>
      <c r="X67" s="11"/>
      <c r="Y67" s="11"/>
    </row>
    <row r="68" spans="1:25" x14ac:dyDescent="0.25">
      <c r="A68" s="11"/>
      <c r="B68" s="11"/>
      <c r="C68" s="11"/>
      <c r="D68" s="11"/>
      <c r="E68" s="11"/>
      <c r="F68" s="11"/>
      <c r="G68" s="11"/>
      <c r="H68" s="11"/>
      <c r="I68" s="11"/>
      <c r="J68" s="11"/>
      <c r="K68" s="11"/>
      <c r="L68" s="11"/>
      <c r="M68" s="11"/>
      <c r="N68" s="11"/>
      <c r="O68" s="11"/>
      <c r="P68" s="11"/>
      <c r="Q68" s="11"/>
      <c r="R68" s="11"/>
      <c r="S68" s="11"/>
      <c r="T68" s="11"/>
      <c r="U68" s="11"/>
      <c r="V68" s="11"/>
      <c r="W68" s="11"/>
      <c r="X68" s="11"/>
      <c r="Y68" s="11"/>
    </row>
    <row r="69" spans="1:25" x14ac:dyDescent="0.25">
      <c r="A69" s="11"/>
      <c r="B69" s="11"/>
      <c r="C69" s="11"/>
      <c r="D69" s="11"/>
      <c r="E69" s="11"/>
      <c r="F69" s="11"/>
      <c r="G69" s="11"/>
      <c r="H69" s="11"/>
      <c r="I69" s="11"/>
      <c r="J69" s="11"/>
      <c r="K69" s="11"/>
      <c r="L69" s="11"/>
      <c r="M69" s="11"/>
      <c r="N69" s="11"/>
      <c r="O69" s="11"/>
      <c r="P69" s="11"/>
      <c r="Q69" s="11"/>
      <c r="R69" s="11"/>
      <c r="S69" s="11"/>
      <c r="T69" s="11"/>
      <c r="U69" s="11"/>
      <c r="V69" s="11"/>
      <c r="W69" s="11"/>
      <c r="X69" s="11"/>
      <c r="Y69" s="11"/>
    </row>
    <row r="70" spans="1:25" x14ac:dyDescent="0.25">
      <c r="A70" s="11"/>
      <c r="B70" s="11"/>
      <c r="C70" s="11"/>
      <c r="D70" s="11"/>
      <c r="E70" s="11"/>
      <c r="F70" s="11"/>
      <c r="G70" s="11"/>
      <c r="H70" s="11"/>
      <c r="I70" s="11"/>
      <c r="J70" s="11"/>
      <c r="K70" s="11"/>
      <c r="L70" s="11"/>
      <c r="M70" s="11"/>
      <c r="N70" s="11"/>
      <c r="O70" s="11"/>
      <c r="P70" s="11"/>
      <c r="Q70" s="11"/>
      <c r="R70" s="11"/>
      <c r="S70" s="11"/>
      <c r="T70" s="11"/>
      <c r="U70" s="11"/>
      <c r="V70" s="11"/>
      <c r="W70" s="11"/>
      <c r="X70" s="11"/>
      <c r="Y70" s="11"/>
    </row>
    <row r="71" spans="1:25" x14ac:dyDescent="0.25">
      <c r="A71" s="11"/>
      <c r="B71" s="11"/>
      <c r="C71" s="11"/>
      <c r="D71" s="11"/>
      <c r="E71" s="11"/>
      <c r="F71" s="11"/>
      <c r="G71" s="11"/>
      <c r="H71" s="11"/>
      <c r="I71" s="11"/>
      <c r="J71" s="11"/>
      <c r="K71" s="11"/>
      <c r="L71" s="11"/>
      <c r="M71" s="11"/>
      <c r="N71" s="11"/>
      <c r="O71" s="11"/>
      <c r="P71" s="11"/>
      <c r="Q71" s="11"/>
      <c r="R71" s="11"/>
      <c r="S71" s="11"/>
      <c r="T71" s="11"/>
      <c r="U71" s="11"/>
      <c r="V71" s="11"/>
      <c r="W71" s="11"/>
      <c r="X71" s="11"/>
      <c r="Y71" s="11"/>
    </row>
    <row r="72" spans="1:25" x14ac:dyDescent="0.25">
      <c r="A72" s="11"/>
      <c r="B72" s="11"/>
      <c r="C72" s="11"/>
      <c r="D72" s="11"/>
      <c r="E72" s="11"/>
      <c r="F72" s="11"/>
      <c r="G72" s="11"/>
      <c r="H72" s="11"/>
      <c r="I72" s="11"/>
      <c r="J72" s="11"/>
      <c r="K72" s="11"/>
      <c r="L72" s="11"/>
      <c r="M72" s="11"/>
      <c r="N72" s="11"/>
      <c r="O72" s="11"/>
      <c r="P72" s="11"/>
      <c r="Q72" s="11"/>
      <c r="R72" s="11"/>
      <c r="S72" s="11"/>
      <c r="T72" s="11"/>
      <c r="U72" s="11"/>
      <c r="V72" s="11"/>
      <c r="W72" s="11"/>
      <c r="X72" s="11"/>
      <c r="Y72" s="11"/>
    </row>
    <row r="73" spans="1:25" x14ac:dyDescent="0.25">
      <c r="A73" s="11"/>
      <c r="B73" s="11"/>
      <c r="C73" s="11"/>
      <c r="D73" s="11"/>
      <c r="E73" s="11"/>
      <c r="F73" s="11"/>
      <c r="G73" s="11"/>
      <c r="H73" s="11"/>
      <c r="I73" s="11"/>
      <c r="J73" s="11"/>
      <c r="K73" s="11"/>
      <c r="L73" s="11"/>
      <c r="M73" s="11"/>
      <c r="N73" s="11"/>
      <c r="O73" s="11"/>
      <c r="P73" s="11"/>
      <c r="Q73" s="11"/>
      <c r="R73" s="11"/>
      <c r="S73" s="11"/>
      <c r="T73" s="11"/>
      <c r="U73" s="11"/>
      <c r="V73" s="11"/>
      <c r="W73" s="11"/>
      <c r="X73" s="11"/>
      <c r="Y73" s="11"/>
    </row>
    <row r="74" spans="1:25" x14ac:dyDescent="0.25">
      <c r="A74" s="11"/>
      <c r="B74" s="11"/>
      <c r="C74" s="11"/>
      <c r="D74" s="11"/>
      <c r="E74" s="11"/>
      <c r="F74" s="11"/>
      <c r="G74" s="11"/>
      <c r="H74" s="11"/>
      <c r="I74" s="11"/>
      <c r="J74" s="11"/>
      <c r="K74" s="11"/>
      <c r="L74" s="11"/>
      <c r="M74" s="11"/>
      <c r="N74" s="11"/>
      <c r="O74" s="11"/>
      <c r="P74" s="11"/>
      <c r="Q74" s="11"/>
      <c r="R74" s="11"/>
      <c r="S74" s="11"/>
      <c r="T74" s="11"/>
      <c r="U74" s="11"/>
      <c r="V74" s="11"/>
      <c r="W74" s="11"/>
      <c r="X74" s="11"/>
      <c r="Y74" s="11"/>
    </row>
    <row r="75" spans="1:25" x14ac:dyDescent="0.25">
      <c r="A75" s="11"/>
      <c r="B75" s="11"/>
      <c r="C75" s="11"/>
      <c r="D75" s="11"/>
      <c r="E75" s="11"/>
      <c r="F75" s="11"/>
      <c r="G75" s="11"/>
      <c r="H75" s="11"/>
      <c r="I75" s="11"/>
      <c r="J75" s="11"/>
      <c r="K75" s="11"/>
      <c r="L75" s="11"/>
      <c r="M75" s="11"/>
      <c r="N75" s="11"/>
      <c r="O75" s="11"/>
      <c r="P75" s="11"/>
      <c r="Q75" s="11"/>
      <c r="R75" s="11"/>
      <c r="S75" s="11"/>
      <c r="T75" s="11"/>
      <c r="U75" s="11"/>
      <c r="V75" s="11"/>
      <c r="W75" s="11"/>
      <c r="X75" s="11"/>
      <c r="Y75" s="11"/>
    </row>
  </sheetData>
  <sheetProtection sheet="1" objects="1" scenarios="1"/>
  <mergeCells count="9">
    <mergeCell ref="A45:B45"/>
    <mergeCell ref="A1:B1"/>
    <mergeCell ref="A3:B3"/>
    <mergeCell ref="A12:B12"/>
    <mergeCell ref="A15:B15"/>
    <mergeCell ref="A18:B18"/>
    <mergeCell ref="A36:B36"/>
    <mergeCell ref="A28:B28"/>
    <mergeCell ref="A23:B23"/>
  </mergeCells>
  <phoneticPr fontId="5" type="noConversion"/>
  <pageMargins left="0.5" right="0.5" top="0.5" bottom="0.5" header="0.3" footer="0.3"/>
  <pageSetup orientation="portrait" r:id="rId1"/>
  <headerFooter alignWithMargins="0"/>
  <rowBreaks count="1" manualBreakCount="1">
    <brk id="35" max="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45"/>
  <sheetViews>
    <sheetView showGridLines="0" zoomScaleNormal="100" zoomScaleSheetLayoutView="100" workbookViewId="0">
      <selection sqref="A1:J1"/>
    </sheetView>
  </sheetViews>
  <sheetFormatPr defaultColWidth="9.109375" defaultRowHeight="15" customHeight="1" x14ac:dyDescent="0.3"/>
  <cols>
    <col min="1" max="1" width="5.88671875" style="9" bestFit="1" customWidth="1"/>
    <col min="2" max="5" width="16.6640625" style="9" customWidth="1"/>
    <col min="6" max="6" width="39.5546875" style="9" customWidth="1"/>
    <col min="7" max="7" width="13.88671875" style="9" customWidth="1"/>
    <col min="8" max="8" width="23.88671875" style="9" customWidth="1"/>
    <col min="9" max="9" width="13.5546875" style="9" customWidth="1"/>
    <col min="10" max="10" width="13.77734375" style="9" customWidth="1"/>
    <col min="11" max="16384" width="9.109375" style="9"/>
  </cols>
  <sheetData>
    <row r="1" spans="1:10" ht="15" customHeight="1" x14ac:dyDescent="0.3">
      <c r="A1" s="242" t="s">
        <v>209</v>
      </c>
      <c r="B1" s="225"/>
      <c r="C1" s="225"/>
      <c r="D1" s="225"/>
      <c r="E1" s="225"/>
      <c r="F1" s="225"/>
      <c r="G1" s="225"/>
      <c r="H1" s="225"/>
      <c r="I1" s="225"/>
      <c r="J1" s="221"/>
    </row>
    <row r="2" spans="1:10" ht="15" customHeight="1" x14ac:dyDescent="0.3">
      <c r="F2" s="8"/>
      <c r="I2" s="8"/>
      <c r="J2" s="8"/>
    </row>
    <row r="3" spans="1:10" ht="15" customHeight="1" x14ac:dyDescent="0.3">
      <c r="B3" s="37"/>
      <c r="C3" s="37" t="s">
        <v>97</v>
      </c>
      <c r="D3" s="228"/>
      <c r="E3" s="228"/>
      <c r="F3" s="8"/>
      <c r="I3" s="8"/>
      <c r="J3" s="8"/>
    </row>
    <row r="4" spans="1:10" ht="15" customHeight="1" x14ac:dyDescent="0.3">
      <c r="B4" s="37"/>
      <c r="C4" s="37" t="s">
        <v>98</v>
      </c>
      <c r="D4" s="228"/>
      <c r="E4" s="228"/>
      <c r="F4" s="8"/>
      <c r="I4" s="8"/>
      <c r="J4" s="8"/>
    </row>
    <row r="5" spans="1:10" ht="15" customHeight="1" x14ac:dyDescent="0.3">
      <c r="B5" s="37"/>
      <c r="C5" s="37" t="s">
        <v>109</v>
      </c>
      <c r="D5" s="228"/>
      <c r="E5" s="228"/>
      <c r="F5" s="8"/>
      <c r="I5" s="8"/>
      <c r="J5" s="8"/>
    </row>
    <row r="6" spans="1:10" ht="15" customHeight="1" x14ac:dyDescent="0.3">
      <c r="B6" s="37"/>
      <c r="C6" s="37" t="s">
        <v>100</v>
      </c>
      <c r="D6" s="228"/>
      <c r="E6" s="228"/>
      <c r="F6" s="38" t="s">
        <v>107</v>
      </c>
      <c r="G6" s="38"/>
      <c r="I6" s="38"/>
      <c r="J6" s="38"/>
    </row>
    <row r="7" spans="1:10" ht="15" customHeight="1" x14ac:dyDescent="0.3">
      <c r="B7" s="37"/>
      <c r="C7" s="37" t="s">
        <v>101</v>
      </c>
      <c r="D7" s="228"/>
      <c r="E7" s="228"/>
      <c r="F7" s="38" t="s">
        <v>108</v>
      </c>
      <c r="G7" s="38"/>
      <c r="I7" s="38"/>
      <c r="J7" s="38"/>
    </row>
    <row r="8" spans="1:10" ht="15" customHeight="1" x14ac:dyDescent="0.3">
      <c r="D8" s="8"/>
    </row>
    <row r="9" spans="1:10" ht="15" customHeight="1" x14ac:dyDescent="0.3">
      <c r="A9" s="85"/>
      <c r="B9" s="229" t="s">
        <v>227</v>
      </c>
      <c r="C9" s="230"/>
      <c r="D9" s="231" t="s">
        <v>247</v>
      </c>
      <c r="E9" s="232"/>
      <c r="F9" s="40"/>
      <c r="G9" s="40"/>
      <c r="H9" s="40"/>
      <c r="I9" s="240" t="s">
        <v>269</v>
      </c>
      <c r="J9" s="240" t="s">
        <v>270</v>
      </c>
    </row>
    <row r="10" spans="1:10" ht="15" customHeight="1" x14ac:dyDescent="0.3">
      <c r="A10" s="39"/>
      <c r="B10" s="41" t="s">
        <v>28</v>
      </c>
      <c r="C10" s="40" t="s">
        <v>32</v>
      </c>
      <c r="D10" s="42" t="s">
        <v>248</v>
      </c>
      <c r="E10" s="42" t="s">
        <v>249</v>
      </c>
      <c r="F10" s="43" t="s">
        <v>11</v>
      </c>
      <c r="G10" s="43" t="s">
        <v>39</v>
      </c>
      <c r="H10" s="43" t="s">
        <v>26</v>
      </c>
      <c r="I10" s="241"/>
      <c r="J10" s="241"/>
    </row>
    <row r="11" spans="1:10" ht="15" customHeight="1" x14ac:dyDescent="0.3">
      <c r="A11" s="233">
        <v>1</v>
      </c>
      <c r="B11" s="235"/>
      <c r="C11" s="235"/>
      <c r="D11" s="235"/>
      <c r="E11" s="235"/>
      <c r="F11" s="44"/>
      <c r="G11" s="45"/>
      <c r="H11" s="46"/>
      <c r="I11" s="238"/>
      <c r="J11" s="238"/>
    </row>
    <row r="12" spans="1:10" ht="15" customHeight="1" x14ac:dyDescent="0.3">
      <c r="A12" s="234"/>
      <c r="B12" s="236"/>
      <c r="C12" s="236"/>
      <c r="D12" s="236"/>
      <c r="E12" s="236"/>
      <c r="F12" s="47"/>
      <c r="G12" s="45"/>
      <c r="H12" s="46"/>
      <c r="I12" s="239"/>
      <c r="J12" s="239"/>
    </row>
    <row r="13" spans="1:10" ht="15" customHeight="1" x14ac:dyDescent="0.3">
      <c r="A13" s="233">
        <v>2</v>
      </c>
      <c r="B13" s="235"/>
      <c r="C13" s="235"/>
      <c r="D13" s="235"/>
      <c r="E13" s="235"/>
      <c r="F13" s="44"/>
      <c r="G13" s="45"/>
      <c r="H13" s="46"/>
      <c r="I13" s="238"/>
      <c r="J13" s="238"/>
    </row>
    <row r="14" spans="1:10" ht="15" customHeight="1" x14ac:dyDescent="0.3">
      <c r="A14" s="234"/>
      <c r="B14" s="236"/>
      <c r="C14" s="236"/>
      <c r="D14" s="236"/>
      <c r="E14" s="236"/>
      <c r="F14" s="47"/>
      <c r="G14" s="45"/>
      <c r="H14" s="46"/>
      <c r="I14" s="239"/>
      <c r="J14" s="239"/>
    </row>
    <row r="15" spans="1:10" ht="15" customHeight="1" x14ac:dyDescent="0.3">
      <c r="A15" s="233">
        <v>3</v>
      </c>
      <c r="B15" s="235"/>
      <c r="C15" s="235"/>
      <c r="D15" s="235"/>
      <c r="E15" s="235"/>
      <c r="F15" s="44"/>
      <c r="G15" s="45"/>
      <c r="H15" s="46"/>
      <c r="I15" s="238"/>
      <c r="J15" s="238"/>
    </row>
    <row r="16" spans="1:10" ht="15" customHeight="1" x14ac:dyDescent="0.3">
      <c r="A16" s="234"/>
      <c r="B16" s="236"/>
      <c r="C16" s="236"/>
      <c r="D16" s="236"/>
      <c r="E16" s="236"/>
      <c r="F16" s="47"/>
      <c r="G16" s="45"/>
      <c r="H16" s="46"/>
      <c r="I16" s="239"/>
      <c r="J16" s="239"/>
    </row>
    <row r="17" spans="1:10" ht="15" customHeight="1" x14ac:dyDescent="0.3">
      <c r="A17" s="233">
        <v>4</v>
      </c>
      <c r="B17" s="235"/>
      <c r="C17" s="235"/>
      <c r="D17" s="235"/>
      <c r="E17" s="235"/>
      <c r="F17" s="44"/>
      <c r="G17" s="45"/>
      <c r="H17" s="46"/>
      <c r="I17" s="238"/>
      <c r="J17" s="238"/>
    </row>
    <row r="18" spans="1:10" ht="15" customHeight="1" x14ac:dyDescent="0.3">
      <c r="A18" s="234"/>
      <c r="B18" s="236"/>
      <c r="C18" s="236"/>
      <c r="D18" s="236"/>
      <c r="E18" s="236"/>
      <c r="F18" s="47"/>
      <c r="G18" s="45"/>
      <c r="H18" s="46"/>
      <c r="I18" s="239"/>
      <c r="J18" s="239"/>
    </row>
    <row r="19" spans="1:10" ht="15" customHeight="1" x14ac:dyDescent="0.3">
      <c r="A19" s="233">
        <v>5</v>
      </c>
      <c r="B19" s="235"/>
      <c r="C19" s="235"/>
      <c r="D19" s="235"/>
      <c r="E19" s="235"/>
      <c r="F19" s="44"/>
      <c r="G19" s="45"/>
      <c r="H19" s="46"/>
      <c r="I19" s="238"/>
      <c r="J19" s="238"/>
    </row>
    <row r="20" spans="1:10" ht="15" customHeight="1" x14ac:dyDescent="0.3">
      <c r="A20" s="234"/>
      <c r="B20" s="236"/>
      <c r="C20" s="236"/>
      <c r="D20" s="236"/>
      <c r="E20" s="236"/>
      <c r="F20" s="47"/>
      <c r="G20" s="45"/>
      <c r="H20" s="46"/>
      <c r="I20" s="239"/>
      <c r="J20" s="239"/>
    </row>
    <row r="21" spans="1:10" ht="15" customHeight="1" x14ac:dyDescent="0.3">
      <c r="A21" s="233">
        <v>6</v>
      </c>
      <c r="B21" s="235"/>
      <c r="C21" s="235"/>
      <c r="D21" s="235"/>
      <c r="E21" s="235"/>
      <c r="F21" s="44"/>
      <c r="G21" s="45"/>
      <c r="H21" s="46"/>
      <c r="I21" s="238"/>
      <c r="J21" s="238"/>
    </row>
    <row r="22" spans="1:10" ht="15" customHeight="1" x14ac:dyDescent="0.3">
      <c r="A22" s="234"/>
      <c r="B22" s="236"/>
      <c r="C22" s="236"/>
      <c r="D22" s="236"/>
      <c r="E22" s="236"/>
      <c r="F22" s="47"/>
      <c r="G22" s="45"/>
      <c r="H22" s="46"/>
      <c r="I22" s="239"/>
      <c r="J22" s="239"/>
    </row>
    <row r="23" spans="1:10" ht="15" customHeight="1" x14ac:dyDescent="0.3">
      <c r="A23" s="233">
        <v>7</v>
      </c>
      <c r="B23" s="235"/>
      <c r="C23" s="235"/>
      <c r="D23" s="235"/>
      <c r="E23" s="235"/>
      <c r="F23" s="44"/>
      <c r="G23" s="45"/>
      <c r="H23" s="46"/>
      <c r="I23" s="238"/>
      <c r="J23" s="238"/>
    </row>
    <row r="24" spans="1:10" ht="15" customHeight="1" x14ac:dyDescent="0.3">
      <c r="A24" s="234"/>
      <c r="B24" s="236"/>
      <c r="C24" s="236"/>
      <c r="D24" s="236"/>
      <c r="E24" s="236"/>
      <c r="F24" s="47"/>
      <c r="G24" s="45"/>
      <c r="H24" s="46"/>
      <c r="I24" s="239"/>
      <c r="J24" s="239"/>
    </row>
    <row r="25" spans="1:10" ht="15" customHeight="1" x14ac:dyDescent="0.3">
      <c r="A25" s="233">
        <v>8</v>
      </c>
      <c r="B25" s="235"/>
      <c r="C25" s="235"/>
      <c r="D25" s="235"/>
      <c r="E25" s="235"/>
      <c r="F25" s="44"/>
      <c r="G25" s="45"/>
      <c r="H25" s="46"/>
      <c r="I25" s="238"/>
      <c r="J25" s="238"/>
    </row>
    <row r="26" spans="1:10" ht="15" customHeight="1" x14ac:dyDescent="0.3">
      <c r="A26" s="234"/>
      <c r="B26" s="236"/>
      <c r="C26" s="236"/>
      <c r="D26" s="236"/>
      <c r="E26" s="236"/>
      <c r="F26" s="47"/>
      <c r="G26" s="45"/>
      <c r="H26" s="46"/>
      <c r="I26" s="239"/>
      <c r="J26" s="239"/>
    </row>
    <row r="27" spans="1:10" ht="15" customHeight="1" x14ac:dyDescent="0.3">
      <c r="A27" s="233">
        <v>9</v>
      </c>
      <c r="B27" s="235"/>
      <c r="C27" s="235"/>
      <c r="D27" s="235"/>
      <c r="E27" s="235"/>
      <c r="F27" s="44"/>
      <c r="G27" s="45"/>
      <c r="H27" s="46"/>
      <c r="I27" s="238"/>
      <c r="J27" s="238"/>
    </row>
    <row r="28" spans="1:10" ht="15" customHeight="1" x14ac:dyDescent="0.3">
      <c r="A28" s="234"/>
      <c r="B28" s="236"/>
      <c r="C28" s="236"/>
      <c r="D28" s="236"/>
      <c r="E28" s="236"/>
      <c r="F28" s="47"/>
      <c r="G28" s="45"/>
      <c r="H28" s="46"/>
      <c r="I28" s="239"/>
      <c r="J28" s="239"/>
    </row>
    <row r="29" spans="1:10" ht="15" customHeight="1" x14ac:dyDescent="0.3">
      <c r="A29" s="233">
        <v>10</v>
      </c>
      <c r="B29" s="235"/>
      <c r="C29" s="235"/>
      <c r="D29" s="235"/>
      <c r="E29" s="235"/>
      <c r="F29" s="44"/>
      <c r="G29" s="45"/>
      <c r="H29" s="46"/>
      <c r="I29" s="238"/>
      <c r="J29" s="238"/>
    </row>
    <row r="30" spans="1:10" ht="15" customHeight="1" x14ac:dyDescent="0.3">
      <c r="A30" s="234"/>
      <c r="B30" s="236"/>
      <c r="C30" s="236"/>
      <c r="D30" s="236"/>
      <c r="E30" s="236"/>
      <c r="F30" s="47"/>
      <c r="G30" s="45"/>
      <c r="H30" s="46"/>
      <c r="I30" s="239"/>
      <c r="J30" s="239"/>
    </row>
    <row r="31" spans="1:10" ht="15" customHeight="1" x14ac:dyDescent="0.3">
      <c r="A31" s="233">
        <v>11</v>
      </c>
      <c r="B31" s="235"/>
      <c r="C31" s="235"/>
      <c r="D31" s="235"/>
      <c r="E31" s="235"/>
      <c r="F31" s="44"/>
      <c r="G31" s="45"/>
      <c r="H31" s="46"/>
      <c r="I31" s="238"/>
      <c r="J31" s="238"/>
    </row>
    <row r="32" spans="1:10" ht="15" customHeight="1" x14ac:dyDescent="0.3">
      <c r="A32" s="234"/>
      <c r="B32" s="236"/>
      <c r="C32" s="236"/>
      <c r="D32" s="236"/>
      <c r="E32" s="236"/>
      <c r="F32" s="47"/>
      <c r="G32" s="45"/>
      <c r="H32" s="46"/>
      <c r="I32" s="239"/>
      <c r="J32" s="239"/>
    </row>
    <row r="33" spans="1:10" ht="15" customHeight="1" x14ac:dyDescent="0.3">
      <c r="A33" s="233">
        <v>12</v>
      </c>
      <c r="B33" s="235"/>
      <c r="C33" s="235"/>
      <c r="D33" s="235"/>
      <c r="E33" s="235"/>
      <c r="F33" s="44"/>
      <c r="G33" s="45"/>
      <c r="H33" s="46"/>
      <c r="I33" s="238"/>
      <c r="J33" s="238"/>
    </row>
    <row r="34" spans="1:10" ht="15" customHeight="1" x14ac:dyDescent="0.3">
      <c r="A34" s="234"/>
      <c r="B34" s="236"/>
      <c r="C34" s="236"/>
      <c r="D34" s="236"/>
      <c r="E34" s="236"/>
      <c r="F34" s="47"/>
      <c r="G34" s="45"/>
      <c r="H34" s="46"/>
      <c r="I34" s="239"/>
      <c r="J34" s="239"/>
    </row>
    <row r="35" spans="1:10" ht="15" customHeight="1" x14ac:dyDescent="0.3">
      <c r="A35" s="233">
        <v>13</v>
      </c>
      <c r="B35" s="235"/>
      <c r="C35" s="235"/>
      <c r="D35" s="235"/>
      <c r="E35" s="235"/>
      <c r="F35" s="44"/>
      <c r="G35" s="45"/>
      <c r="H35" s="46"/>
      <c r="I35" s="238"/>
      <c r="J35" s="238"/>
    </row>
    <row r="36" spans="1:10" ht="15" customHeight="1" x14ac:dyDescent="0.3">
      <c r="A36" s="234"/>
      <c r="B36" s="236"/>
      <c r="C36" s="236"/>
      <c r="D36" s="236"/>
      <c r="E36" s="236"/>
      <c r="F36" s="47"/>
      <c r="G36" s="45"/>
      <c r="H36" s="46"/>
      <c r="I36" s="239"/>
      <c r="J36" s="239"/>
    </row>
    <row r="37" spans="1:10" ht="15" customHeight="1" x14ac:dyDescent="0.3">
      <c r="A37" s="233">
        <v>14</v>
      </c>
      <c r="B37" s="235"/>
      <c r="C37" s="235"/>
      <c r="D37" s="235"/>
      <c r="E37" s="235"/>
      <c r="F37" s="44"/>
      <c r="G37" s="45"/>
      <c r="H37" s="46"/>
      <c r="I37" s="238"/>
      <c r="J37" s="238"/>
    </row>
    <row r="38" spans="1:10" ht="15" customHeight="1" x14ac:dyDescent="0.3">
      <c r="A38" s="234"/>
      <c r="B38" s="236"/>
      <c r="C38" s="236"/>
      <c r="D38" s="236"/>
      <c r="E38" s="236"/>
      <c r="F38" s="47"/>
      <c r="G38" s="45"/>
      <c r="H38" s="46"/>
      <c r="I38" s="239"/>
      <c r="J38" s="239"/>
    </row>
    <row r="39" spans="1:10" ht="15" customHeight="1" x14ac:dyDescent="0.3">
      <c r="A39" s="233">
        <v>15</v>
      </c>
      <c r="B39" s="235"/>
      <c r="C39" s="235"/>
      <c r="D39" s="235"/>
      <c r="E39" s="235"/>
      <c r="F39" s="44"/>
      <c r="G39" s="45"/>
      <c r="H39" s="46"/>
      <c r="I39" s="238"/>
      <c r="J39" s="238"/>
    </row>
    <row r="40" spans="1:10" ht="15" customHeight="1" x14ac:dyDescent="0.3">
      <c r="A40" s="234"/>
      <c r="B40" s="236"/>
      <c r="C40" s="236"/>
      <c r="D40" s="236"/>
      <c r="E40" s="236"/>
      <c r="F40" s="47"/>
      <c r="G40" s="45"/>
      <c r="H40" s="46"/>
      <c r="I40" s="239"/>
      <c r="J40" s="239"/>
    </row>
    <row r="42" spans="1:10" ht="15" customHeight="1" x14ac:dyDescent="0.3">
      <c r="C42" s="37" t="s">
        <v>207</v>
      </c>
      <c r="D42" s="237"/>
      <c r="E42" s="237"/>
      <c r="G42" s="38"/>
    </row>
    <row r="43" spans="1:10" ht="15" customHeight="1" x14ac:dyDescent="0.3">
      <c r="C43" s="37"/>
      <c r="G43" s="38"/>
    </row>
    <row r="44" spans="1:10" ht="15" customHeight="1" x14ac:dyDescent="0.3">
      <c r="C44" s="37" t="s">
        <v>208</v>
      </c>
      <c r="D44" s="237"/>
      <c r="E44" s="237"/>
      <c r="G44" s="38"/>
    </row>
    <row r="45" spans="1:10" ht="15" customHeight="1" x14ac:dyDescent="0.3">
      <c r="D45" s="237"/>
      <c r="E45" s="237"/>
      <c r="G45" s="38"/>
    </row>
  </sheetData>
  <sheetProtection sheet="1" objects="1" scenarios="1" formatCells="0" formatColumns="0"/>
  <mergeCells count="118">
    <mergeCell ref="I39:I40"/>
    <mergeCell ref="J39:J40"/>
    <mergeCell ref="A1:J1"/>
    <mergeCell ref="I33:I34"/>
    <mergeCell ref="J33:J34"/>
    <mergeCell ref="I35:I36"/>
    <mergeCell ref="J35:J36"/>
    <mergeCell ref="I37:I38"/>
    <mergeCell ref="J37:J38"/>
    <mergeCell ref="I27:I28"/>
    <mergeCell ref="J27:J28"/>
    <mergeCell ref="I29:I30"/>
    <mergeCell ref="J29:J30"/>
    <mergeCell ref="I31:I32"/>
    <mergeCell ref="J31:J32"/>
    <mergeCell ref="I21:I22"/>
    <mergeCell ref="J21:J22"/>
    <mergeCell ref="I23:I24"/>
    <mergeCell ref="J23:J24"/>
    <mergeCell ref="I25:I26"/>
    <mergeCell ref="J25:J26"/>
    <mergeCell ref="I15:I16"/>
    <mergeCell ref="J15:J16"/>
    <mergeCell ref="I17:I18"/>
    <mergeCell ref="J17:J18"/>
    <mergeCell ref="I19:I20"/>
    <mergeCell ref="J19:J20"/>
    <mergeCell ref="I9:I10"/>
    <mergeCell ref="J9:J10"/>
    <mergeCell ref="I11:I12"/>
    <mergeCell ref="J11:J12"/>
    <mergeCell ref="I13:I14"/>
    <mergeCell ref="J13:J14"/>
    <mergeCell ref="D42:E42"/>
    <mergeCell ref="D44:E44"/>
    <mergeCell ref="D45:E45"/>
    <mergeCell ref="A39:A40"/>
    <mergeCell ref="B39:B40"/>
    <mergeCell ref="C39:C40"/>
    <mergeCell ref="D39:D40"/>
    <mergeCell ref="E39:E40"/>
    <mergeCell ref="A37:A38"/>
    <mergeCell ref="B37:B38"/>
    <mergeCell ref="C37:C38"/>
    <mergeCell ref="D37:D38"/>
    <mergeCell ref="E37:E38"/>
    <mergeCell ref="A35:A36"/>
    <mergeCell ref="B35:B36"/>
    <mergeCell ref="C35:C36"/>
    <mergeCell ref="D35:D36"/>
    <mergeCell ref="E35:E36"/>
    <mergeCell ref="A33:A34"/>
    <mergeCell ref="B33:B34"/>
    <mergeCell ref="C33:C34"/>
    <mergeCell ref="D33:D34"/>
    <mergeCell ref="E33:E34"/>
    <mergeCell ref="A31:A32"/>
    <mergeCell ref="B31:B32"/>
    <mergeCell ref="C31:C32"/>
    <mergeCell ref="D31:D32"/>
    <mergeCell ref="E31:E32"/>
    <mergeCell ref="A29:A30"/>
    <mergeCell ref="B29:B30"/>
    <mergeCell ref="C29:C30"/>
    <mergeCell ref="D29:D30"/>
    <mergeCell ref="E29:E30"/>
    <mergeCell ref="A27:A28"/>
    <mergeCell ref="B27:B28"/>
    <mergeCell ref="C27:C28"/>
    <mergeCell ref="D27:D28"/>
    <mergeCell ref="E27:E28"/>
    <mergeCell ref="A25:A26"/>
    <mergeCell ref="B25:B26"/>
    <mergeCell ref="C25:C26"/>
    <mergeCell ref="D25:D26"/>
    <mergeCell ref="E25:E26"/>
    <mergeCell ref="A23:A24"/>
    <mergeCell ref="B23:B24"/>
    <mergeCell ref="C23:C24"/>
    <mergeCell ref="D23:D24"/>
    <mergeCell ref="E23:E24"/>
    <mergeCell ref="A21:A22"/>
    <mergeCell ref="B21:B22"/>
    <mergeCell ref="C21:C22"/>
    <mergeCell ref="D21:D22"/>
    <mergeCell ref="E21:E22"/>
    <mergeCell ref="A19:A20"/>
    <mergeCell ref="B19:B20"/>
    <mergeCell ref="C19:C20"/>
    <mergeCell ref="D19:D20"/>
    <mergeCell ref="E19:E20"/>
    <mergeCell ref="A17:A18"/>
    <mergeCell ref="B17:B18"/>
    <mergeCell ref="C17:C18"/>
    <mergeCell ref="D17:D18"/>
    <mergeCell ref="E17:E18"/>
    <mergeCell ref="A15:A16"/>
    <mergeCell ref="B15:B16"/>
    <mergeCell ref="C15:C16"/>
    <mergeCell ref="D15:D16"/>
    <mergeCell ref="E15:E16"/>
    <mergeCell ref="A13:A14"/>
    <mergeCell ref="B13:B14"/>
    <mergeCell ref="C13:C14"/>
    <mergeCell ref="D13:D14"/>
    <mergeCell ref="E13:E14"/>
    <mergeCell ref="D7:E7"/>
    <mergeCell ref="B9:C9"/>
    <mergeCell ref="D9:E9"/>
    <mergeCell ref="A11:A12"/>
    <mergeCell ref="B11:B12"/>
    <mergeCell ref="C11:C12"/>
    <mergeCell ref="D11:D12"/>
    <mergeCell ref="E11:E12"/>
    <mergeCell ref="D3:E3"/>
    <mergeCell ref="D4:E4"/>
    <mergeCell ref="D5:E5"/>
    <mergeCell ref="D6:E6"/>
  </mergeCells>
  <phoneticPr fontId="5" type="noConversion"/>
  <pageMargins left="0.5" right="0.5" top="0.5" bottom="0.5" header="0.3" footer="0.3"/>
  <pageSetup scale="73"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I55"/>
  <sheetViews>
    <sheetView showGridLines="0" showZeros="0" zoomScaleNormal="100" zoomScaleSheetLayoutView="100" workbookViewId="0">
      <selection sqref="A1:I1"/>
    </sheetView>
  </sheetViews>
  <sheetFormatPr defaultColWidth="9.109375" defaultRowHeight="15" x14ac:dyDescent="0.25"/>
  <cols>
    <col min="1" max="1" width="1.6640625" style="7" customWidth="1"/>
    <col min="2" max="2" width="2.6640625" style="7" customWidth="1"/>
    <col min="3" max="3" width="33.6640625" style="7" customWidth="1"/>
    <col min="4" max="5" width="18.88671875" style="7" customWidth="1"/>
    <col min="6" max="6" width="10.88671875" style="7" customWidth="1"/>
    <col min="7" max="7" width="12.6640625" style="6" customWidth="1"/>
    <col min="8" max="8" width="26.5546875" style="7" customWidth="1"/>
    <col min="9" max="9" width="1.6640625" style="7" customWidth="1"/>
    <col min="10" max="16384" width="9.109375" style="7"/>
  </cols>
  <sheetData>
    <row r="1" spans="1:9" ht="15.6" x14ac:dyDescent="0.3">
      <c r="A1" s="242" t="s">
        <v>46</v>
      </c>
      <c r="B1" s="225"/>
      <c r="C1" s="225"/>
      <c r="D1" s="225"/>
      <c r="E1" s="225"/>
      <c r="F1" s="225"/>
      <c r="G1" s="225"/>
      <c r="H1" s="225"/>
      <c r="I1" s="225"/>
    </row>
    <row r="2" spans="1:9" x14ac:dyDescent="0.25">
      <c r="A2" s="6"/>
      <c r="B2" s="6"/>
      <c r="C2" s="6"/>
      <c r="D2" s="6"/>
      <c r="E2" s="6"/>
      <c r="F2" s="6"/>
      <c r="H2" s="6"/>
    </row>
    <row r="3" spans="1:9" ht="15.6" x14ac:dyDescent="0.3">
      <c r="A3" s="6"/>
      <c r="B3" s="48"/>
      <c r="C3" s="37" t="s">
        <v>97</v>
      </c>
      <c r="D3" s="49">
        <f>DenRoster!D3</f>
        <v>0</v>
      </c>
      <c r="E3" s="49"/>
      <c r="F3" s="6"/>
      <c r="H3" s="8"/>
    </row>
    <row r="4" spans="1:9" ht="15.6" x14ac:dyDescent="0.3">
      <c r="A4" s="6"/>
      <c r="C4" s="50" t="s">
        <v>98</v>
      </c>
      <c r="D4" s="49">
        <f>DenRoster!D4</f>
        <v>0</v>
      </c>
      <c r="E4" s="49"/>
      <c r="G4" s="7"/>
    </row>
    <row r="5" spans="1:9" ht="15.6" x14ac:dyDescent="0.3">
      <c r="A5" s="6"/>
      <c r="C5" s="50" t="s">
        <v>99</v>
      </c>
      <c r="D5" s="49">
        <f>DenRoster!D5</f>
        <v>0</v>
      </c>
      <c r="E5" s="49"/>
      <c r="G5" s="7"/>
    </row>
    <row r="6" spans="1:9" ht="15.6" x14ac:dyDescent="0.3">
      <c r="A6" s="6"/>
      <c r="B6" s="51"/>
      <c r="C6" s="50" t="s">
        <v>100</v>
      </c>
      <c r="D6" s="49">
        <f>DenRoster!D6</f>
        <v>0</v>
      </c>
      <c r="E6" s="49"/>
      <c r="F6" s="6"/>
    </row>
    <row r="7" spans="1:9" ht="15.6" x14ac:dyDescent="0.3">
      <c r="A7" s="6"/>
      <c r="B7" s="52"/>
      <c r="C7" s="50" t="s">
        <v>101</v>
      </c>
      <c r="D7" s="49">
        <f>DenRoster!D7</f>
        <v>0</v>
      </c>
      <c r="E7" s="49"/>
      <c r="F7" s="6"/>
    </row>
    <row r="8" spans="1:9" x14ac:dyDescent="0.25">
      <c r="A8" s="6"/>
      <c r="D8" s="6"/>
      <c r="E8" s="6"/>
      <c r="F8" s="6"/>
    </row>
    <row r="9" spans="1:9" ht="15.6" x14ac:dyDescent="0.3">
      <c r="A9" s="6"/>
      <c r="B9" s="53"/>
      <c r="C9" s="54" t="s">
        <v>45</v>
      </c>
      <c r="D9" s="40"/>
      <c r="E9" s="53"/>
      <c r="F9" s="55" t="s">
        <v>41</v>
      </c>
      <c r="G9" s="56"/>
      <c r="H9" s="40" t="s">
        <v>10</v>
      </c>
    </row>
    <row r="10" spans="1:9" ht="15.6" x14ac:dyDescent="0.3">
      <c r="A10" s="6"/>
      <c r="B10" s="57"/>
      <c r="C10" s="58" t="s">
        <v>4</v>
      </c>
      <c r="D10" s="59" t="s">
        <v>34</v>
      </c>
      <c r="E10" s="60" t="s">
        <v>178</v>
      </c>
      <c r="F10" s="60" t="s">
        <v>22</v>
      </c>
      <c r="G10" s="61" t="s">
        <v>31</v>
      </c>
      <c r="H10" s="62" t="s">
        <v>3</v>
      </c>
    </row>
    <row r="11" spans="1:9" x14ac:dyDescent="0.25">
      <c r="A11" s="6"/>
      <c r="B11" s="63" t="s">
        <v>29</v>
      </c>
      <c r="C11" s="64"/>
      <c r="D11" s="76"/>
      <c r="E11" s="76"/>
      <c r="F11" s="77"/>
      <c r="G11" s="77"/>
      <c r="H11" s="75" t="s">
        <v>23</v>
      </c>
    </row>
    <row r="12" spans="1:9" x14ac:dyDescent="0.25">
      <c r="A12" s="6"/>
      <c r="B12" s="65" t="str">
        <f>DenStatus!A4</f>
        <v>BOBCAT Requirements:</v>
      </c>
      <c r="C12" s="66"/>
      <c r="D12" s="76"/>
      <c r="E12" s="76"/>
      <c r="F12" s="77"/>
      <c r="G12" s="77"/>
      <c r="H12" s="82"/>
    </row>
    <row r="13" spans="1:9" x14ac:dyDescent="0.25">
      <c r="A13" s="6"/>
      <c r="B13" s="63"/>
      <c r="C13" s="64" t="str">
        <f>DenStatus!B5</f>
        <v>Scout Oath</v>
      </c>
      <c r="D13" s="76"/>
      <c r="E13" s="76"/>
      <c r="F13" s="77"/>
      <c r="G13" s="77"/>
      <c r="H13" s="82"/>
    </row>
    <row r="14" spans="1:9" x14ac:dyDescent="0.25">
      <c r="A14" s="6"/>
      <c r="B14" s="63"/>
      <c r="C14" s="64" t="str">
        <f>DenStatus!B6</f>
        <v>Scout Law</v>
      </c>
      <c r="D14" s="76"/>
      <c r="E14" s="76"/>
      <c r="F14" s="77"/>
      <c r="G14" s="77"/>
      <c r="H14" s="82"/>
    </row>
    <row r="15" spans="1:9" x14ac:dyDescent="0.25">
      <c r="A15" s="6"/>
      <c r="B15" s="63"/>
      <c r="C15" s="64" t="str">
        <f>DenStatus!B7</f>
        <v>Cub Scout Sign</v>
      </c>
      <c r="D15" s="76"/>
      <c r="E15" s="76"/>
      <c r="F15" s="77"/>
      <c r="G15" s="77"/>
      <c r="H15" s="82"/>
    </row>
    <row r="16" spans="1:9" x14ac:dyDescent="0.25">
      <c r="A16" s="6"/>
      <c r="B16" s="63"/>
      <c r="C16" s="64" t="str">
        <f>DenStatus!B8</f>
        <v>Cub Scout Handshake</v>
      </c>
      <c r="D16" s="76"/>
      <c r="E16" s="76"/>
      <c r="F16" s="77"/>
      <c r="G16" s="77"/>
      <c r="H16" s="82"/>
    </row>
    <row r="17" spans="1:8" x14ac:dyDescent="0.25">
      <c r="A17" s="6"/>
      <c r="B17" s="63"/>
      <c r="C17" s="64" t="str">
        <f>DenStatus!B9</f>
        <v>Cub Scout Motto</v>
      </c>
      <c r="D17" s="76"/>
      <c r="E17" s="76"/>
      <c r="F17" s="77"/>
      <c r="G17" s="77"/>
      <c r="H17" s="82"/>
    </row>
    <row r="18" spans="1:8" x14ac:dyDescent="0.25">
      <c r="A18" s="6"/>
      <c r="B18" s="63"/>
      <c r="C18" s="64" t="str">
        <f>DenStatus!B10</f>
        <v>Cub Scout Salute</v>
      </c>
      <c r="D18" s="76"/>
      <c r="E18" s="76"/>
      <c r="F18" s="77"/>
      <c r="G18" s="77"/>
      <c r="H18" s="82"/>
    </row>
    <row r="19" spans="1:8" x14ac:dyDescent="0.25">
      <c r="A19" s="6"/>
      <c r="B19" s="63"/>
      <c r="C19" s="64" t="str">
        <f>DenStatus!B11</f>
        <v>Child Protection</v>
      </c>
      <c r="D19" s="76"/>
      <c r="E19" s="76"/>
      <c r="F19" s="77"/>
      <c r="G19" s="77"/>
      <c r="H19" s="82"/>
    </row>
    <row r="20" spans="1:8" x14ac:dyDescent="0.25">
      <c r="A20" s="6"/>
      <c r="B20" s="63" t="str">
        <f>DenStatus!A14</f>
        <v>CORE Adventures:</v>
      </c>
      <c r="C20" s="64"/>
      <c r="D20" s="76"/>
      <c r="E20" s="76"/>
      <c r="F20" s="77"/>
      <c r="G20" s="77"/>
      <c r="H20" s="82"/>
    </row>
    <row r="21" spans="1:8" x14ac:dyDescent="0.25">
      <c r="A21" s="6"/>
      <c r="B21" s="63"/>
      <c r="C21" s="64" t="str">
        <f>DenStatus!B15</f>
        <v>Call of the Wild</v>
      </c>
      <c r="D21" s="76"/>
      <c r="E21" s="76"/>
      <c r="F21" s="77"/>
      <c r="G21" s="77"/>
      <c r="H21" s="82"/>
    </row>
    <row r="22" spans="1:8" x14ac:dyDescent="0.25">
      <c r="A22" s="6"/>
      <c r="B22" s="63"/>
      <c r="C22" s="64" t="str">
        <f>DenStatus!B16</f>
        <v>Council Fire (Duty to Country)</v>
      </c>
      <c r="D22" s="76"/>
      <c r="E22" s="76"/>
      <c r="F22" s="77"/>
      <c r="G22" s="77"/>
      <c r="H22" s="82"/>
    </row>
    <row r="23" spans="1:8" x14ac:dyDescent="0.25">
      <c r="A23" s="6"/>
      <c r="B23" s="63"/>
      <c r="C23" s="64" t="str">
        <f>DenStatus!B17</f>
        <v>Duty to God Footsteps</v>
      </c>
      <c r="D23" s="76"/>
      <c r="E23" s="76"/>
      <c r="F23" s="77"/>
      <c r="G23" s="77"/>
      <c r="H23" s="82"/>
    </row>
    <row r="24" spans="1:8" x14ac:dyDescent="0.25">
      <c r="A24" s="6"/>
      <c r="B24" s="63"/>
      <c r="C24" s="64" t="str">
        <f>DenStatus!B18</f>
        <v>Howling at the Moon</v>
      </c>
      <c r="D24" s="76"/>
      <c r="E24" s="76"/>
      <c r="F24" s="77"/>
      <c r="G24" s="77"/>
      <c r="H24" s="82"/>
    </row>
    <row r="25" spans="1:8" x14ac:dyDescent="0.25">
      <c r="A25" s="6"/>
      <c r="B25" s="63"/>
      <c r="C25" s="64" t="str">
        <f>DenStatus!B19</f>
        <v>Paws on the Path</v>
      </c>
      <c r="D25" s="76"/>
      <c r="E25" s="76"/>
      <c r="F25" s="77"/>
      <c r="G25" s="77"/>
      <c r="H25" s="82"/>
    </row>
    <row r="26" spans="1:8" x14ac:dyDescent="0.25">
      <c r="A26" s="6"/>
      <c r="B26" s="67"/>
      <c r="C26" s="64" t="str">
        <f>DenStatus!B20</f>
        <v>Running with the Pack</v>
      </c>
      <c r="D26" s="76"/>
      <c r="E26" s="76"/>
      <c r="F26" s="77"/>
      <c r="G26" s="77"/>
      <c r="H26" s="77"/>
    </row>
    <row r="27" spans="1:8" x14ac:dyDescent="0.25">
      <c r="A27" s="6"/>
      <c r="B27" s="63" t="str">
        <f>DenStatus!A23</f>
        <v>ELECTIVE Adventures:</v>
      </c>
      <c r="C27" s="64"/>
      <c r="D27" s="76"/>
      <c r="E27" s="76"/>
      <c r="F27" s="77"/>
      <c r="G27" s="77"/>
      <c r="H27" s="77"/>
    </row>
    <row r="28" spans="1:8" x14ac:dyDescent="0.25">
      <c r="A28" s="6"/>
      <c r="B28" s="63"/>
      <c r="C28" s="64" t="str">
        <f>DenStatus!B24</f>
        <v>Adventures in Coins</v>
      </c>
      <c r="D28" s="76"/>
      <c r="E28" s="76"/>
      <c r="F28" s="77"/>
      <c r="G28" s="77"/>
      <c r="H28" s="77"/>
    </row>
    <row r="29" spans="1:8" x14ac:dyDescent="0.25">
      <c r="A29" s="6"/>
      <c r="B29" s="63"/>
      <c r="C29" s="64" t="str">
        <f>DenStatus!B25</f>
        <v>Air of the Wolf</v>
      </c>
      <c r="D29" s="76"/>
      <c r="E29" s="76"/>
      <c r="F29" s="77"/>
      <c r="G29" s="77"/>
      <c r="H29" s="77"/>
    </row>
    <row r="30" spans="1:8" x14ac:dyDescent="0.25">
      <c r="A30" s="6"/>
      <c r="B30" s="63"/>
      <c r="C30" s="64" t="str">
        <f>DenStatus!B26</f>
        <v>Code of the Wolf</v>
      </c>
      <c r="D30" s="76"/>
      <c r="E30" s="76"/>
      <c r="F30" s="77"/>
      <c r="G30" s="77"/>
      <c r="H30" s="77"/>
    </row>
    <row r="31" spans="1:8" hidden="1" x14ac:dyDescent="0.25">
      <c r="A31" s="6"/>
      <c r="B31" s="63"/>
      <c r="C31" s="64" t="str">
        <f>DenStatus!B27</f>
        <v>Collections &amp; Hobbies</v>
      </c>
      <c r="D31" s="76"/>
      <c r="E31" s="76"/>
      <c r="F31" s="77"/>
      <c r="G31" s="77"/>
      <c r="H31" s="77"/>
    </row>
    <row r="32" spans="1:8" x14ac:dyDescent="0.25">
      <c r="A32" s="6"/>
      <c r="B32" s="63"/>
      <c r="C32" s="64" t="str">
        <f>DenStatus!B28</f>
        <v>Cubs Who Care</v>
      </c>
      <c r="D32" s="76"/>
      <c r="E32" s="76"/>
      <c r="F32" s="77"/>
      <c r="G32" s="77"/>
      <c r="H32" s="77"/>
    </row>
    <row r="33" spans="1:8" x14ac:dyDescent="0.25">
      <c r="A33" s="6"/>
      <c r="B33" s="63"/>
      <c r="C33" s="64" t="str">
        <f>DenStatus!B29</f>
        <v>Digging in the Past</v>
      </c>
      <c r="D33" s="76"/>
      <c r="E33" s="76"/>
      <c r="F33" s="77"/>
      <c r="G33" s="77"/>
      <c r="H33" s="77"/>
    </row>
    <row r="34" spans="1:8" x14ac:dyDescent="0.25">
      <c r="A34" s="6"/>
      <c r="B34" s="63"/>
      <c r="C34" s="64" t="str">
        <f>DenStatus!B30</f>
        <v>Finding Your Way</v>
      </c>
      <c r="D34" s="76"/>
      <c r="E34" s="76"/>
      <c r="F34" s="77"/>
      <c r="G34" s="77"/>
      <c r="H34" s="77"/>
    </row>
    <row r="35" spans="1:8" x14ac:dyDescent="0.25">
      <c r="A35" s="6"/>
      <c r="B35" s="63"/>
      <c r="C35" s="64" t="str">
        <f>DenStatus!B31</f>
        <v>Germs Alive!</v>
      </c>
      <c r="D35" s="76"/>
      <c r="E35" s="76"/>
      <c r="F35" s="77"/>
      <c r="G35" s="77"/>
      <c r="H35" s="77"/>
    </row>
    <row r="36" spans="1:8" hidden="1" x14ac:dyDescent="0.25">
      <c r="A36" s="6"/>
      <c r="B36" s="63"/>
      <c r="C36" s="64" t="str">
        <f>DenStatus!B32</f>
        <v>Grow Something</v>
      </c>
      <c r="D36" s="76"/>
      <c r="E36" s="76"/>
      <c r="F36" s="77"/>
      <c r="G36" s="77"/>
      <c r="H36" s="77"/>
    </row>
    <row r="37" spans="1:8" hidden="1" x14ac:dyDescent="0.25">
      <c r="A37" s="6"/>
      <c r="B37" s="63"/>
      <c r="C37" s="64" t="str">
        <f>DenStatus!B33</f>
        <v>Hometown Heroes</v>
      </c>
      <c r="D37" s="76"/>
      <c r="E37" s="76"/>
      <c r="F37" s="77"/>
      <c r="G37" s="77"/>
      <c r="H37" s="77"/>
    </row>
    <row r="38" spans="1:8" hidden="1" x14ac:dyDescent="0.25">
      <c r="A38" s="6"/>
      <c r="B38" s="68"/>
      <c r="C38" s="56" t="str">
        <f>DenStatus!B34</f>
        <v>Motor Away</v>
      </c>
      <c r="D38" s="78"/>
      <c r="E38" s="78"/>
      <c r="F38" s="79"/>
      <c r="G38" s="79"/>
      <c r="H38" s="79"/>
    </row>
    <row r="39" spans="1:8" ht="15.6" x14ac:dyDescent="0.3">
      <c r="A39" s="6"/>
      <c r="B39" s="69"/>
      <c r="C39" s="64" t="str">
        <f>DenStatus!B35</f>
        <v>Paws of Skill</v>
      </c>
      <c r="D39" s="76"/>
      <c r="E39" s="76"/>
      <c r="F39" s="77"/>
      <c r="G39" s="77"/>
      <c r="H39" s="77"/>
    </row>
    <row r="40" spans="1:8" x14ac:dyDescent="0.25">
      <c r="A40" s="6"/>
      <c r="B40" s="57"/>
      <c r="C40" s="70" t="str">
        <f>DenStatus!B36</f>
        <v>Spirit of the Water</v>
      </c>
      <c r="D40" s="80"/>
      <c r="E40" s="80"/>
      <c r="F40" s="81"/>
      <c r="G40" s="81"/>
      <c r="H40" s="81"/>
    </row>
    <row r="41" spans="1:8" x14ac:dyDescent="0.25">
      <c r="A41" s="6"/>
      <c r="B41" s="57"/>
      <c r="C41" s="70" t="str">
        <f>DenStatus!B37</f>
        <v>Protect Yourself Rules</v>
      </c>
      <c r="D41" s="80"/>
      <c r="E41" s="80"/>
      <c r="F41" s="81"/>
      <c r="G41" s="81"/>
      <c r="H41" s="81"/>
    </row>
    <row r="42" spans="1:8" x14ac:dyDescent="0.25">
      <c r="A42" s="6"/>
      <c r="B42" s="57"/>
      <c r="C42" s="70" t="str">
        <f>DenStatus!B38</f>
        <v>Yo Yo</v>
      </c>
      <c r="D42" s="80"/>
      <c r="E42" s="80"/>
      <c r="F42" s="81"/>
      <c r="G42" s="81"/>
      <c r="H42" s="81"/>
    </row>
    <row r="43" spans="1:8" x14ac:dyDescent="0.25">
      <c r="A43" s="6"/>
      <c r="B43" s="57" t="str">
        <f>DenStatus!A41</f>
        <v>OTHER Requirements:</v>
      </c>
      <c r="C43" s="70"/>
      <c r="D43" s="80"/>
      <c r="E43" s="80"/>
      <c r="F43" s="81"/>
      <c r="G43" s="81"/>
      <c r="H43" s="81"/>
    </row>
    <row r="44" spans="1:8" x14ac:dyDescent="0.25">
      <c r="A44" s="6"/>
      <c r="B44" s="57"/>
      <c r="C44" s="70" t="str">
        <f>DenStatus!B42</f>
        <v>Child Protection</v>
      </c>
      <c r="D44" s="80"/>
      <c r="E44" s="80"/>
      <c r="F44" s="81"/>
      <c r="G44" s="81"/>
      <c r="H44" s="81"/>
    </row>
    <row r="45" spans="1:8" ht="30" x14ac:dyDescent="0.25">
      <c r="A45" s="6"/>
      <c r="B45" s="57"/>
      <c r="C45" s="210" t="str">
        <f>DenStatus!B43</f>
        <v>Watch the Protect Yourself Rules video for 1st Grade</v>
      </c>
      <c r="D45" s="80"/>
      <c r="E45" s="80"/>
      <c r="F45" s="81"/>
      <c r="G45" s="81"/>
      <c r="H45" s="81"/>
    </row>
    <row r="46" spans="1:8" x14ac:dyDescent="0.25">
      <c r="A46" s="6"/>
      <c r="B46" s="57"/>
      <c r="C46" s="70" t="str">
        <f>DenStatus!B44</f>
        <v>Protect Yourself Rules</v>
      </c>
      <c r="D46" s="80"/>
      <c r="E46" s="80"/>
      <c r="F46" s="81"/>
      <c r="G46" s="81"/>
      <c r="H46" s="81"/>
    </row>
    <row r="47" spans="1:8" ht="15.6" thickBot="1" x14ac:dyDescent="0.3">
      <c r="A47" s="6"/>
      <c r="B47" s="71" t="s">
        <v>33</v>
      </c>
      <c r="C47" s="72"/>
      <c r="D47" s="83"/>
      <c r="E47" s="83"/>
      <c r="F47" s="84"/>
      <c r="G47" s="84"/>
      <c r="H47" s="74" t="s">
        <v>23</v>
      </c>
    </row>
    <row r="48" spans="1:8" ht="15.6" thickTop="1" x14ac:dyDescent="0.25">
      <c r="A48" s="6"/>
      <c r="B48" s="6"/>
      <c r="C48" s="6"/>
      <c r="D48" s="6"/>
      <c r="E48" s="6"/>
      <c r="F48" s="6"/>
      <c r="H48" s="6"/>
    </row>
    <row r="49" spans="1:8" x14ac:dyDescent="0.25">
      <c r="A49" s="6"/>
      <c r="B49" s="38" t="s">
        <v>38</v>
      </c>
      <c r="C49" s="52"/>
      <c r="D49" s="38"/>
      <c r="E49" s="38"/>
      <c r="F49" s="6"/>
      <c r="H49" s="6"/>
    </row>
    <row r="50" spans="1:8" x14ac:dyDescent="0.25">
      <c r="A50" s="6"/>
      <c r="B50" s="6"/>
      <c r="C50" s="73" t="s">
        <v>102</v>
      </c>
      <c r="D50" s="38"/>
      <c r="E50" s="38"/>
      <c r="F50" s="6"/>
      <c r="H50" s="6"/>
    </row>
    <row r="51" spans="1:8" x14ac:dyDescent="0.25">
      <c r="A51" s="6"/>
      <c r="B51" s="6"/>
      <c r="C51" s="73" t="s">
        <v>103</v>
      </c>
      <c r="D51" s="38"/>
      <c r="E51" s="38"/>
      <c r="F51" s="6"/>
      <c r="H51" s="6"/>
    </row>
    <row r="52" spans="1:8" x14ac:dyDescent="0.25">
      <c r="A52" s="6"/>
      <c r="B52" s="6"/>
      <c r="C52" s="73" t="s">
        <v>104</v>
      </c>
      <c r="D52" s="38"/>
      <c r="E52" s="38"/>
      <c r="F52" s="6"/>
      <c r="H52" s="6"/>
    </row>
    <row r="53" spans="1:8" x14ac:dyDescent="0.25">
      <c r="A53" s="6"/>
      <c r="B53" s="6"/>
      <c r="C53" s="73" t="s">
        <v>105</v>
      </c>
      <c r="D53" s="38"/>
      <c r="E53" s="38"/>
      <c r="F53" s="6"/>
      <c r="H53" s="6"/>
    </row>
    <row r="54" spans="1:8" x14ac:dyDescent="0.25">
      <c r="A54" s="6"/>
      <c r="B54" s="6"/>
      <c r="C54" s="73" t="s">
        <v>106</v>
      </c>
      <c r="D54" s="6"/>
      <c r="E54" s="6"/>
      <c r="F54" s="6"/>
      <c r="H54" s="6"/>
    </row>
    <row r="55" spans="1:8" x14ac:dyDescent="0.25">
      <c r="A55" s="6"/>
      <c r="B55" s="6"/>
      <c r="C55" s="6"/>
      <c r="D55" s="6"/>
      <c r="E55" s="6"/>
      <c r="F55" s="6"/>
      <c r="H55" s="6"/>
    </row>
  </sheetData>
  <sheetProtection sheet="1" objects="1" scenarios="1"/>
  <mergeCells count="1">
    <mergeCell ref="A1:I1"/>
  </mergeCells>
  <phoneticPr fontId="5" type="noConversion"/>
  <pageMargins left="0.5" right="0.5" top="0.5" bottom="0.5" header="0.3" footer="0.3"/>
  <pageSetup scale="77"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B109"/>
  <sheetViews>
    <sheetView showGridLines="0" showZeros="0" zoomScaleNormal="100" workbookViewId="0">
      <pane xSplit="2" ySplit="3" topLeftCell="C4" activePane="bottomRight" state="frozen"/>
      <selection pane="topRight" activeCell="D1" sqref="D1"/>
      <selection pane="bottomLeft" activeCell="A4" sqref="A4"/>
      <selection pane="bottomRight" activeCell="C4" sqref="C4"/>
    </sheetView>
  </sheetViews>
  <sheetFormatPr defaultColWidth="9.109375" defaultRowHeight="13.2" x14ac:dyDescent="0.25"/>
  <cols>
    <col min="1" max="1" width="9.6640625" style="3" customWidth="1"/>
    <col min="2" max="2" width="20.109375" style="1" customWidth="1"/>
    <col min="3" max="5" width="10.6640625" style="3" customWidth="1"/>
    <col min="6" max="7" width="10.6640625" style="1" customWidth="1"/>
    <col min="8" max="10" width="10.6640625" style="3" customWidth="1"/>
    <col min="11" max="17" width="10.6640625" style="1" customWidth="1"/>
    <col min="18" max="18" width="9.6640625" style="1" customWidth="1"/>
    <col min="19" max="19" width="8.6640625" style="1" customWidth="1"/>
    <col min="20" max="20" width="40.6640625" style="1" customWidth="1"/>
    <col min="21" max="21" width="30.6640625" style="1" customWidth="1"/>
    <col min="22" max="22" width="2.6640625" style="3" customWidth="1"/>
    <col min="23" max="44" width="6.109375" style="1" customWidth="1"/>
    <col min="45" max="16384" width="9.109375" style="1"/>
  </cols>
  <sheetData>
    <row r="1" spans="1:28" x14ac:dyDescent="0.25">
      <c r="A1" s="93" t="s">
        <v>24</v>
      </c>
      <c r="B1" s="94"/>
      <c r="C1" s="120" t="s">
        <v>190</v>
      </c>
      <c r="D1" s="91" t="s">
        <v>191</v>
      </c>
      <c r="E1" s="91" t="s">
        <v>192</v>
      </c>
      <c r="F1" s="91" t="s">
        <v>193</v>
      </c>
      <c r="G1" s="91" t="s">
        <v>194</v>
      </c>
      <c r="H1" s="91" t="s">
        <v>195</v>
      </c>
      <c r="I1" s="91" t="s">
        <v>196</v>
      </c>
      <c r="J1" s="91" t="s">
        <v>197</v>
      </c>
      <c r="K1" s="91" t="s">
        <v>198</v>
      </c>
      <c r="L1" s="91" t="s">
        <v>199</v>
      </c>
      <c r="M1" s="91" t="s">
        <v>200</v>
      </c>
      <c r="N1" s="91" t="s">
        <v>201</v>
      </c>
      <c r="O1" s="91" t="s">
        <v>202</v>
      </c>
      <c r="P1" s="91" t="s">
        <v>203</v>
      </c>
      <c r="Q1" s="91" t="s">
        <v>204</v>
      </c>
      <c r="R1" s="13"/>
      <c r="S1" s="10"/>
      <c r="T1" s="10"/>
      <c r="V1" s="10"/>
      <c r="W1" s="3"/>
      <c r="X1" s="3"/>
      <c r="Y1" s="3"/>
      <c r="Z1" s="3"/>
      <c r="AA1" s="3"/>
      <c r="AB1" s="3"/>
    </row>
    <row r="2" spans="1:28" x14ac:dyDescent="0.25">
      <c r="A2" s="96" t="s">
        <v>12</v>
      </c>
      <c r="B2" s="107">
        <v>40466</v>
      </c>
      <c r="C2" s="13">
        <f>DenRoster!B11</f>
        <v>0</v>
      </c>
      <c r="D2" s="97">
        <f>DenRoster!B13</f>
        <v>0</v>
      </c>
      <c r="E2" s="13">
        <f>DenRoster!B15</f>
        <v>0</v>
      </c>
      <c r="F2" s="97">
        <f>DenRoster!B17</f>
        <v>0</v>
      </c>
      <c r="G2" s="13">
        <f>DenRoster!B19</f>
        <v>0</v>
      </c>
      <c r="H2" s="97">
        <f>DenRoster!B21</f>
        <v>0</v>
      </c>
      <c r="I2" s="13">
        <f>DenRoster!B23</f>
        <v>0</v>
      </c>
      <c r="J2" s="97">
        <f>DenRoster!B25</f>
        <v>0</v>
      </c>
      <c r="K2" s="13">
        <f>DenRoster!B27</f>
        <v>0</v>
      </c>
      <c r="L2" s="97">
        <f>DenRoster!B29</f>
        <v>0</v>
      </c>
      <c r="M2" s="97">
        <f>DenRoster!B31</f>
        <v>0</v>
      </c>
      <c r="N2" s="98">
        <f>DenRoster!B33</f>
        <v>0</v>
      </c>
      <c r="O2" s="98">
        <f>DenRoster!B35</f>
        <v>0</v>
      </c>
      <c r="P2" s="97">
        <f>DenRoster!B37</f>
        <v>0</v>
      </c>
      <c r="Q2" s="98">
        <f>DenRoster!B39</f>
        <v>0</v>
      </c>
      <c r="R2" s="13"/>
      <c r="S2" s="10"/>
      <c r="T2" s="10"/>
      <c r="V2" s="10"/>
      <c r="W2" s="3"/>
      <c r="X2" s="3"/>
      <c r="Y2" s="3"/>
      <c r="Z2" s="3"/>
      <c r="AA2" s="3"/>
      <c r="AB2" s="3"/>
    </row>
    <row r="3" spans="1:28" x14ac:dyDescent="0.25">
      <c r="A3" s="99" t="s">
        <v>0</v>
      </c>
      <c r="B3" s="100" t="s">
        <v>7</v>
      </c>
      <c r="C3" s="101">
        <f>DenRoster!C11</f>
        <v>0</v>
      </c>
      <c r="D3" s="102">
        <f>DenRoster!C13</f>
        <v>0</v>
      </c>
      <c r="E3" s="101">
        <f>DenRoster!C15</f>
        <v>0</v>
      </c>
      <c r="F3" s="102">
        <f>DenRoster!C17</f>
        <v>0</v>
      </c>
      <c r="G3" s="101">
        <f>DenRoster!C19</f>
        <v>0</v>
      </c>
      <c r="H3" s="102">
        <f>DenRoster!C21</f>
        <v>0</v>
      </c>
      <c r="I3" s="101">
        <f>DenRoster!C23</f>
        <v>0</v>
      </c>
      <c r="J3" s="102">
        <f>DenRoster!C25</f>
        <v>0</v>
      </c>
      <c r="K3" s="101">
        <f>DenRoster!C27</f>
        <v>0</v>
      </c>
      <c r="L3" s="102">
        <f>DenRoster!C29</f>
        <v>0</v>
      </c>
      <c r="M3" s="102">
        <f>DenRoster!C31</f>
        <v>0</v>
      </c>
      <c r="N3" s="100">
        <f>DenRoster!C33</f>
        <v>0</v>
      </c>
      <c r="O3" s="100">
        <f>DenRoster!C35</f>
        <v>0</v>
      </c>
      <c r="P3" s="102">
        <f>DenRoster!C37</f>
        <v>0</v>
      </c>
      <c r="Q3" s="100">
        <f>DenRoster!C39</f>
        <v>0</v>
      </c>
      <c r="R3" s="13"/>
      <c r="S3" s="13"/>
      <c r="T3" s="13"/>
      <c r="U3" s="25"/>
      <c r="V3" s="10"/>
      <c r="W3" s="3"/>
      <c r="X3" s="3"/>
      <c r="Y3" s="3"/>
      <c r="Z3" s="3"/>
      <c r="AA3" s="3"/>
      <c r="AB3" s="3"/>
    </row>
    <row r="4" spans="1:28" x14ac:dyDescent="0.25">
      <c r="A4" s="103" t="s">
        <v>77</v>
      </c>
      <c r="B4" s="104"/>
      <c r="C4" s="105" t="s">
        <v>176</v>
      </c>
      <c r="D4" s="106"/>
      <c r="E4" s="106"/>
      <c r="F4" s="106"/>
      <c r="G4" s="106"/>
      <c r="H4" s="106"/>
      <c r="I4" s="106"/>
      <c r="J4" s="106"/>
      <c r="K4" s="106"/>
      <c r="L4" s="106"/>
      <c r="M4" s="106"/>
      <c r="N4" s="106"/>
      <c r="O4" s="106"/>
      <c r="P4" s="106"/>
      <c r="Q4" s="95"/>
      <c r="R4" s="10"/>
      <c r="S4" s="10"/>
      <c r="T4" s="10"/>
      <c r="U4" s="25"/>
      <c r="V4" s="10"/>
      <c r="W4" s="3"/>
      <c r="X4" s="3"/>
      <c r="Y4" s="3"/>
      <c r="Z4" s="3"/>
      <c r="AA4" s="3"/>
      <c r="AB4" s="3"/>
    </row>
    <row r="5" spans="1:28" x14ac:dyDescent="0.25">
      <c r="A5" s="91">
        <v>1</v>
      </c>
      <c r="B5" s="104" t="s">
        <v>47</v>
      </c>
      <c r="C5" s="197">
        <f>IF('Cub1'!$T6="yes",IF('Cub1'!$U6="","X",'Cub1'!$U6),0)</f>
        <v>0</v>
      </c>
      <c r="D5" s="197">
        <f>IF('Cub2'!$T6="yes",IF('Cub2'!$U6="","X",'Cub2'!$U6),0)</f>
        <v>0</v>
      </c>
      <c r="E5" s="197">
        <f>IF('Cub3'!$T6="yes",IF('Cub3'!$U6="","X",'Cub3'!$U6),0)</f>
        <v>0</v>
      </c>
      <c r="F5" s="197">
        <f>IF('Cub4'!$T6="yes",IF('Cub4'!$U6="","X",'Cub4'!$U6),0)</f>
        <v>0</v>
      </c>
      <c r="G5" s="197">
        <f>IF('Cub5'!$T6="yes",IF('Cub5'!$U6="","X",'Cub5'!$U6),0)</f>
        <v>0</v>
      </c>
      <c r="H5" s="197">
        <f>IF('Cub6'!$T6="yes",IF('Cub6'!$U6="","X",'Cub6'!$U6),0)</f>
        <v>0</v>
      </c>
      <c r="I5" s="197">
        <f>IF('Cub7'!$T6="yes",IF('Cub7'!$U6="","X",'Cub7'!$U6),0)</f>
        <v>0</v>
      </c>
      <c r="J5" s="197">
        <f>IF('Cub8'!$T6="yes",IF('Cub8'!$U6="","X",'Cub8'!$U6),0)</f>
        <v>0</v>
      </c>
      <c r="K5" s="197">
        <f>IF('Cub9'!$T6="yes",IF('Cub9'!$U6="","X",'Cub9'!$U6),0)</f>
        <v>0</v>
      </c>
      <c r="L5" s="197">
        <f>IF('Cub10'!$T6="yes",IF('Cub10'!$U6="","X",'Cub10'!$U6),0)</f>
        <v>0</v>
      </c>
      <c r="M5" s="197">
        <f>IF('Cub11'!$T6="yes",IF('Cub11'!$U6="","X",'Cub11'!$U6),0)</f>
        <v>0</v>
      </c>
      <c r="N5" s="197">
        <f>IF('Cub12'!$T6="yes",IF('Cub12'!$U6="","X",'Cub12'!$U6),0)</f>
        <v>0</v>
      </c>
      <c r="O5" s="197">
        <f>IF('Cub13'!$T6="yes",IF('Cub13'!$U6="","X",'Cub13'!$U6),0)</f>
        <v>0</v>
      </c>
      <c r="P5" s="197">
        <f>IF('Cub14'!$T6="yes",IF('Cub14'!$U6="","X",'Cub14'!$U6),0)</f>
        <v>0</v>
      </c>
      <c r="Q5" s="197">
        <f>IF('Cub15'!$T6="yes",IF('Cub15'!$U6="","X",'Cub15'!$U6),0)</f>
        <v>0</v>
      </c>
      <c r="R5" s="13"/>
      <c r="S5" s="13"/>
      <c r="T5" s="13"/>
      <c r="U5" s="25"/>
      <c r="V5" s="10"/>
      <c r="W5" s="3"/>
      <c r="X5" s="3"/>
      <c r="Y5" s="3"/>
      <c r="Z5" s="3"/>
      <c r="AA5" s="3"/>
      <c r="AB5" s="3"/>
    </row>
    <row r="6" spans="1:28" x14ac:dyDescent="0.25">
      <c r="A6" s="91">
        <v>2</v>
      </c>
      <c r="B6" s="104" t="s">
        <v>48</v>
      </c>
      <c r="C6" s="197">
        <f>IF('Cub1'!$T7="yes",IF('Cub1'!$U7="","X",'Cub1'!$U7),0)</f>
        <v>0</v>
      </c>
      <c r="D6" s="197">
        <f>IF('Cub2'!$T7="yes",IF('Cub2'!$U7="","X",'Cub2'!$U7),0)</f>
        <v>0</v>
      </c>
      <c r="E6" s="197">
        <f>IF('Cub3'!$T7="yes",IF('Cub3'!$U7="","X",'Cub3'!$U7),0)</f>
        <v>0</v>
      </c>
      <c r="F6" s="197">
        <f>IF('Cub4'!$T7="yes",IF('Cub4'!$U7="","X",'Cub4'!$U7),0)</f>
        <v>0</v>
      </c>
      <c r="G6" s="197">
        <f>IF('Cub5'!$T7="yes",IF('Cub5'!$U7="","X",'Cub5'!$U7),0)</f>
        <v>0</v>
      </c>
      <c r="H6" s="197">
        <f>IF('Cub6'!$T7="yes",IF('Cub6'!$U7="","X",'Cub6'!$U7),0)</f>
        <v>0</v>
      </c>
      <c r="I6" s="197">
        <f>IF('Cub7'!$T7="yes",IF('Cub7'!$U7="","X",'Cub7'!$U7),0)</f>
        <v>0</v>
      </c>
      <c r="J6" s="197">
        <f>IF('Cub8'!$T7="yes",IF('Cub8'!$U7="","X",'Cub8'!$U7),0)</f>
        <v>0</v>
      </c>
      <c r="K6" s="197">
        <f>IF('Cub9'!$T7="yes",IF('Cub9'!$U7="","X",'Cub9'!$U7),0)</f>
        <v>0</v>
      </c>
      <c r="L6" s="197">
        <f>IF('Cub10'!$T7="yes",IF('Cub10'!$U7="","X",'Cub10'!$U7),0)</f>
        <v>0</v>
      </c>
      <c r="M6" s="197">
        <f>IF('Cub11'!$T7="yes",IF('Cub11'!$U7="","X",'Cub11'!$U7),0)</f>
        <v>0</v>
      </c>
      <c r="N6" s="197">
        <f>IF('Cub12'!$T7="yes",IF('Cub12'!$U7="","X",'Cub12'!$U7),0)</f>
        <v>0</v>
      </c>
      <c r="O6" s="197">
        <f>IF('Cub13'!$T7="yes",IF('Cub13'!$U7="","X",'Cub13'!$U7),0)</f>
        <v>0</v>
      </c>
      <c r="P6" s="197">
        <f>IF('Cub14'!$T7="yes",IF('Cub14'!$U7="","X",'Cub14'!$U7),0)</f>
        <v>0</v>
      </c>
      <c r="Q6" s="197">
        <f>IF('Cub15'!$T7="yes",IF('Cub15'!$U7="","X",'Cub15'!$U7),0)</f>
        <v>0</v>
      </c>
      <c r="R6" s="13"/>
      <c r="S6" s="13"/>
      <c r="T6" s="13"/>
      <c r="U6" s="25"/>
      <c r="V6" s="10"/>
      <c r="W6" s="3"/>
      <c r="X6" s="3"/>
      <c r="Y6" s="3"/>
      <c r="Z6" s="3"/>
      <c r="AA6" s="3"/>
      <c r="AB6" s="3"/>
    </row>
    <row r="7" spans="1:28" x14ac:dyDescent="0.25">
      <c r="A7" s="91">
        <v>3</v>
      </c>
      <c r="B7" s="104" t="s">
        <v>19</v>
      </c>
      <c r="C7" s="197">
        <f>IF('Cub1'!$T8="yes",IF('Cub1'!$U8="","X",'Cub1'!$U8),0)</f>
        <v>0</v>
      </c>
      <c r="D7" s="197">
        <f>IF('Cub2'!$T8="yes",IF('Cub2'!$U8="","X",'Cub2'!$U8),0)</f>
        <v>0</v>
      </c>
      <c r="E7" s="197">
        <f>IF('Cub3'!$T8="yes",IF('Cub3'!$U8="","X",'Cub3'!$U8),0)</f>
        <v>0</v>
      </c>
      <c r="F7" s="197">
        <f>IF('Cub4'!$T8="yes",IF('Cub4'!$U8="","X",'Cub4'!$U8),0)</f>
        <v>0</v>
      </c>
      <c r="G7" s="197">
        <f>IF('Cub5'!$T8="yes",IF('Cub5'!$U8="","X",'Cub5'!$U8),0)</f>
        <v>0</v>
      </c>
      <c r="H7" s="197">
        <f>IF('Cub6'!$T8="yes",IF('Cub6'!$U8="","X",'Cub6'!$U8),0)</f>
        <v>0</v>
      </c>
      <c r="I7" s="197">
        <f>IF('Cub7'!$T8="yes",IF('Cub7'!$U8="","X",'Cub7'!$U8),0)</f>
        <v>0</v>
      </c>
      <c r="J7" s="197">
        <f>IF('Cub8'!$T8="yes",IF('Cub8'!$U8="","X",'Cub8'!$U8),0)</f>
        <v>0</v>
      </c>
      <c r="K7" s="197">
        <f>IF('Cub9'!$T8="yes",IF('Cub9'!$U8="","X",'Cub9'!$U8),0)</f>
        <v>0</v>
      </c>
      <c r="L7" s="197">
        <f>IF('Cub10'!$T8="yes",IF('Cub10'!$U8="","X",'Cub10'!$U8),0)</f>
        <v>0</v>
      </c>
      <c r="M7" s="197">
        <f>IF('Cub11'!$T8="yes",IF('Cub11'!$U8="","X",'Cub11'!$U8),0)</f>
        <v>0</v>
      </c>
      <c r="N7" s="197">
        <f>IF('Cub12'!$T8="yes",IF('Cub12'!$U8="","X",'Cub12'!$U8),0)</f>
        <v>0</v>
      </c>
      <c r="O7" s="197">
        <f>IF('Cub13'!$T8="yes",IF('Cub13'!$U8="","X",'Cub13'!$U8),0)</f>
        <v>0</v>
      </c>
      <c r="P7" s="197">
        <f>IF('Cub14'!$T8="yes",IF('Cub14'!$U8="","X",'Cub14'!$U8),0)</f>
        <v>0</v>
      </c>
      <c r="Q7" s="197">
        <f>IF('Cub15'!$T8="yes",IF('Cub15'!$U8="","X",'Cub15'!$U8),0)</f>
        <v>0</v>
      </c>
      <c r="R7" s="13"/>
      <c r="S7" s="13"/>
      <c r="T7" s="13"/>
      <c r="U7" s="25"/>
      <c r="V7" s="10"/>
      <c r="W7" s="3"/>
      <c r="X7" s="3"/>
      <c r="Y7" s="3"/>
      <c r="Z7" s="3"/>
      <c r="AA7" s="3"/>
      <c r="AB7" s="3"/>
    </row>
    <row r="8" spans="1:28" x14ac:dyDescent="0.25">
      <c r="A8" s="91">
        <v>4</v>
      </c>
      <c r="B8" s="104" t="s">
        <v>16</v>
      </c>
      <c r="C8" s="197">
        <f>IF('Cub1'!$T9="yes",IF('Cub1'!$U9="","X",'Cub1'!$U9),0)</f>
        <v>0</v>
      </c>
      <c r="D8" s="197">
        <f>IF('Cub2'!$T9="yes",IF('Cub2'!$U9="","X",'Cub2'!$U9),0)</f>
        <v>0</v>
      </c>
      <c r="E8" s="197">
        <f>IF('Cub3'!$T9="yes",IF('Cub3'!$U9="","X",'Cub3'!$U9),0)</f>
        <v>0</v>
      </c>
      <c r="F8" s="197">
        <f>IF('Cub4'!$T9="yes",IF('Cub4'!$U9="","X",'Cub4'!$U9),0)</f>
        <v>0</v>
      </c>
      <c r="G8" s="197">
        <f>IF('Cub5'!$T9="yes",IF('Cub5'!$U9="","X",'Cub5'!$U9),0)</f>
        <v>0</v>
      </c>
      <c r="H8" s="197">
        <f>IF('Cub6'!$T9="yes",IF('Cub6'!$U9="","X",'Cub6'!$U9),0)</f>
        <v>0</v>
      </c>
      <c r="I8" s="197">
        <f>IF('Cub7'!$T9="yes",IF('Cub7'!$U9="","X",'Cub7'!$U9),0)</f>
        <v>0</v>
      </c>
      <c r="J8" s="197">
        <f>IF('Cub8'!$T9="yes",IF('Cub8'!$U9="","X",'Cub8'!$U9),0)</f>
        <v>0</v>
      </c>
      <c r="K8" s="197">
        <f>IF('Cub9'!$T9="yes",IF('Cub9'!$U9="","X",'Cub9'!$U9),0)</f>
        <v>0</v>
      </c>
      <c r="L8" s="197">
        <f>IF('Cub10'!$T9="yes",IF('Cub10'!$U9="","X",'Cub10'!$U9),0)</f>
        <v>0</v>
      </c>
      <c r="M8" s="197">
        <f>IF('Cub11'!$T9="yes",IF('Cub11'!$U9="","X",'Cub11'!$U9),0)</f>
        <v>0</v>
      </c>
      <c r="N8" s="197">
        <f>IF('Cub12'!$T9="yes",IF('Cub12'!$U9="","X",'Cub12'!$U9),0)</f>
        <v>0</v>
      </c>
      <c r="O8" s="197">
        <f>IF('Cub13'!$T9="yes",IF('Cub13'!$U9="","X",'Cub13'!$U9),0)</f>
        <v>0</v>
      </c>
      <c r="P8" s="197">
        <f>IF('Cub14'!$T9="yes",IF('Cub14'!$U9="","X",'Cub14'!$U9),0)</f>
        <v>0</v>
      </c>
      <c r="Q8" s="197">
        <f>IF('Cub15'!$T9="yes",IF('Cub15'!$U9="","X",'Cub15'!$U9),0)</f>
        <v>0</v>
      </c>
      <c r="R8" s="13"/>
      <c r="S8" s="13"/>
      <c r="T8" s="13"/>
      <c r="U8" s="25"/>
      <c r="V8" s="10"/>
      <c r="W8" s="3"/>
      <c r="X8" s="3"/>
      <c r="Y8" s="3"/>
      <c r="Z8" s="3"/>
      <c r="AA8" s="3"/>
      <c r="AB8" s="3"/>
    </row>
    <row r="9" spans="1:28" x14ac:dyDescent="0.25">
      <c r="A9" s="91">
        <v>5</v>
      </c>
      <c r="B9" s="104" t="s">
        <v>17</v>
      </c>
      <c r="C9" s="197">
        <f>IF('Cub1'!$T10="yes",IF('Cub1'!$U10="","X",'Cub1'!$U10),0)</f>
        <v>0</v>
      </c>
      <c r="D9" s="197">
        <f>IF('Cub2'!$T10="yes",IF('Cub2'!$U10="","X",'Cub2'!$U10),0)</f>
        <v>0</v>
      </c>
      <c r="E9" s="197">
        <f>IF('Cub3'!$T10="yes",IF('Cub3'!$U10="","X",'Cub3'!$U10),0)</f>
        <v>0</v>
      </c>
      <c r="F9" s="197">
        <f>IF('Cub4'!$T10="yes",IF('Cub4'!$U10="","X",'Cub4'!$U10),0)</f>
        <v>0</v>
      </c>
      <c r="G9" s="197">
        <f>IF('Cub5'!$T10="yes",IF('Cub5'!$U10="","X",'Cub5'!$U10),0)</f>
        <v>0</v>
      </c>
      <c r="H9" s="197">
        <f>IF('Cub6'!$T10="yes",IF('Cub6'!$U10="","X",'Cub6'!$U10),0)</f>
        <v>0</v>
      </c>
      <c r="I9" s="197">
        <f>IF('Cub7'!$T10="yes",IF('Cub7'!$U10="","X",'Cub7'!$U10),0)</f>
        <v>0</v>
      </c>
      <c r="J9" s="197">
        <f>IF('Cub8'!$T10="yes",IF('Cub8'!$U10="","X",'Cub8'!$U10),0)</f>
        <v>0</v>
      </c>
      <c r="K9" s="197">
        <f>IF('Cub9'!$T10="yes",IF('Cub9'!$U10="","X",'Cub9'!$U10),0)</f>
        <v>0</v>
      </c>
      <c r="L9" s="197">
        <f>IF('Cub10'!$T10="yes",IF('Cub10'!$U10="","X",'Cub10'!$U10),0)</f>
        <v>0</v>
      </c>
      <c r="M9" s="197">
        <f>IF('Cub11'!$T10="yes",IF('Cub11'!$U10="","X",'Cub11'!$U10),0)</f>
        <v>0</v>
      </c>
      <c r="N9" s="197">
        <f>IF('Cub12'!$T10="yes",IF('Cub12'!$U10="","X",'Cub12'!$U10),0)</f>
        <v>0</v>
      </c>
      <c r="O9" s="197">
        <f>IF('Cub13'!$T10="yes",IF('Cub13'!$U10="","X",'Cub13'!$U10),0)</f>
        <v>0</v>
      </c>
      <c r="P9" s="197">
        <f>IF('Cub14'!$T10="yes",IF('Cub14'!$U10="","X",'Cub14'!$U10),0)</f>
        <v>0</v>
      </c>
      <c r="Q9" s="197">
        <f>IF('Cub15'!$T10="yes",IF('Cub15'!$U10="","X",'Cub15'!$U10),0)</f>
        <v>0</v>
      </c>
      <c r="R9" s="13"/>
      <c r="S9" s="13"/>
      <c r="T9" s="13"/>
      <c r="U9" s="25"/>
      <c r="V9" s="10"/>
      <c r="W9" s="3"/>
      <c r="X9" s="3"/>
      <c r="Y9" s="3"/>
      <c r="Z9" s="3"/>
      <c r="AA9" s="3"/>
      <c r="AB9" s="3"/>
    </row>
    <row r="10" spans="1:28" x14ac:dyDescent="0.25">
      <c r="A10" s="91">
        <v>6</v>
      </c>
      <c r="B10" s="104" t="s">
        <v>18</v>
      </c>
      <c r="C10" s="197">
        <f>IF('Cub1'!$T11="yes",IF('Cub1'!$U11="","X",'Cub1'!$U11),0)</f>
        <v>0</v>
      </c>
      <c r="D10" s="197">
        <f>IF('Cub2'!$T11="yes",IF('Cub2'!$U11="","X",'Cub2'!$U11),0)</f>
        <v>0</v>
      </c>
      <c r="E10" s="197">
        <f>IF('Cub3'!$T11="yes",IF('Cub3'!$U11="","X",'Cub3'!$U11),0)</f>
        <v>0</v>
      </c>
      <c r="F10" s="197">
        <f>IF('Cub4'!$T11="yes",IF('Cub4'!$U11="","X",'Cub4'!$U11),0)</f>
        <v>0</v>
      </c>
      <c r="G10" s="197">
        <f>IF('Cub5'!$T11="yes",IF('Cub5'!$U11="","X",'Cub5'!$U11),0)</f>
        <v>0</v>
      </c>
      <c r="H10" s="197">
        <f>IF('Cub6'!$T11="yes",IF('Cub6'!$U11="","X",'Cub6'!$U11),0)</f>
        <v>0</v>
      </c>
      <c r="I10" s="197">
        <f>IF('Cub7'!$T11="yes",IF('Cub7'!$U11="","X",'Cub7'!$U11),0)</f>
        <v>0</v>
      </c>
      <c r="J10" s="197">
        <f>IF('Cub8'!$T11="yes",IF('Cub8'!$U11="","X",'Cub8'!$U11),0)</f>
        <v>0</v>
      </c>
      <c r="K10" s="197">
        <f>IF('Cub9'!$T11="yes",IF('Cub9'!$U11="","X",'Cub9'!$U11),0)</f>
        <v>0</v>
      </c>
      <c r="L10" s="197">
        <f>IF('Cub10'!$T11="yes",IF('Cub10'!$U11="","X",'Cub10'!$U11),0)</f>
        <v>0</v>
      </c>
      <c r="M10" s="197">
        <f>IF('Cub11'!$T11="yes",IF('Cub11'!$U11="","X",'Cub11'!$U11),0)</f>
        <v>0</v>
      </c>
      <c r="N10" s="197">
        <f>IF('Cub12'!$T11="yes",IF('Cub12'!$U11="","X",'Cub12'!$U11),0)</f>
        <v>0</v>
      </c>
      <c r="O10" s="197">
        <f>IF('Cub13'!$T11="yes",IF('Cub13'!$U11="","X",'Cub13'!$U11),0)</f>
        <v>0</v>
      </c>
      <c r="P10" s="197">
        <f>IF('Cub14'!$T11="yes",IF('Cub14'!$U11="","X",'Cub14'!$U11),0)</f>
        <v>0</v>
      </c>
      <c r="Q10" s="197">
        <f>IF('Cub15'!$T11="yes",IF('Cub15'!$U11="","X",'Cub15'!$U11),0)</f>
        <v>0</v>
      </c>
      <c r="R10" s="13"/>
      <c r="S10" s="13"/>
      <c r="T10" s="13"/>
      <c r="U10" s="25"/>
      <c r="V10" s="10"/>
      <c r="W10" s="3"/>
      <c r="X10" s="3"/>
      <c r="Y10" s="3"/>
      <c r="Z10" s="3"/>
      <c r="AA10" s="3"/>
      <c r="AB10" s="3"/>
    </row>
    <row r="11" spans="1:28" ht="13.8" thickBot="1" x14ac:dyDescent="0.3">
      <c r="A11" s="91">
        <v>7</v>
      </c>
      <c r="B11" s="104" t="s">
        <v>15</v>
      </c>
      <c r="C11" s="197">
        <f>IF('Cub1'!$T12="yes",IF('Cub1'!$U12="","X",'Cub1'!$U12),0)</f>
        <v>0</v>
      </c>
      <c r="D11" s="197">
        <f>IF('Cub2'!$T12="yes",IF('Cub2'!$U12="","X",'Cub2'!$U12),0)</f>
        <v>0</v>
      </c>
      <c r="E11" s="197">
        <f>IF('Cub3'!$T12="yes",IF('Cub3'!$U12="","X",'Cub3'!$U12),0)</f>
        <v>0</v>
      </c>
      <c r="F11" s="197">
        <f>IF('Cub4'!$T12="yes",IF('Cub4'!$U12="","X",'Cub4'!$U12),0)</f>
        <v>0</v>
      </c>
      <c r="G11" s="197">
        <f>IF('Cub5'!$T12="yes",IF('Cub5'!$U12="","X",'Cub5'!$U12),0)</f>
        <v>0</v>
      </c>
      <c r="H11" s="197">
        <f>IF('Cub6'!$T12="yes",IF('Cub6'!$U12="","X",'Cub6'!$U12),0)</f>
        <v>0</v>
      </c>
      <c r="I11" s="197">
        <f>IF('Cub7'!$T12="yes",IF('Cub7'!$U12="","X",'Cub7'!$U12),0)</f>
        <v>0</v>
      </c>
      <c r="J11" s="197">
        <f>IF('Cub8'!$T12="yes",IF('Cub8'!$U12="","X",'Cub8'!$U12),0)</f>
        <v>0</v>
      </c>
      <c r="K11" s="197">
        <f>IF('Cub9'!$T12="yes",IF('Cub9'!$U12="","X",'Cub9'!$U12),0)</f>
        <v>0</v>
      </c>
      <c r="L11" s="197">
        <f>IF('Cub10'!$T12="yes",IF('Cub10'!$U12="","X",'Cub10'!$U12),0)</f>
        <v>0</v>
      </c>
      <c r="M11" s="197">
        <f>IF('Cub11'!$T12="yes",IF('Cub11'!$U12="","X",'Cub11'!$U12),0)</f>
        <v>0</v>
      </c>
      <c r="N11" s="197">
        <f>IF('Cub12'!$T12="yes",IF('Cub12'!$U12="","X",'Cub12'!$U12),0)</f>
        <v>0</v>
      </c>
      <c r="O11" s="197">
        <f>IF('Cub13'!$T12="yes",IF('Cub13'!$U12="","X",'Cub13'!$U12),0)</f>
        <v>0</v>
      </c>
      <c r="P11" s="197">
        <f>IF('Cub14'!$T12="yes",IF('Cub14'!$U12="","X",'Cub14'!$U12),0)</f>
        <v>0</v>
      </c>
      <c r="Q11" s="197">
        <f>IF('Cub15'!$T12="yes",IF('Cub15'!$U12="","X",'Cub15'!$U12),0)</f>
        <v>0</v>
      </c>
      <c r="R11" s="13"/>
      <c r="S11" s="13"/>
      <c r="T11" s="13"/>
      <c r="U11" s="25"/>
      <c r="V11" s="10"/>
      <c r="W11" s="3"/>
      <c r="X11" s="3"/>
      <c r="Y11" s="3"/>
      <c r="Z11" s="3"/>
      <c r="AA11" s="3"/>
      <c r="AB11" s="3"/>
    </row>
    <row r="12" spans="1:28" ht="14.4" thickTop="1" thickBot="1" x14ac:dyDescent="0.3">
      <c r="A12" s="108"/>
      <c r="B12" s="109" t="s">
        <v>82</v>
      </c>
      <c r="C12" s="17" t="str">
        <f>'Cub1'!C13</f>
        <v>no</v>
      </c>
      <c r="D12" s="17" t="str">
        <f>'Cub2'!C13</f>
        <v>no</v>
      </c>
      <c r="E12" s="17" t="str">
        <f>'Cub3'!C13</f>
        <v>no</v>
      </c>
      <c r="F12" s="17" t="str">
        <f>'Cub4'!C13</f>
        <v>no</v>
      </c>
      <c r="G12" s="17" t="str">
        <f>'Cub5'!C13</f>
        <v>no</v>
      </c>
      <c r="H12" s="17" t="str">
        <f>'Cub6'!C13</f>
        <v>no</v>
      </c>
      <c r="I12" s="17" t="str">
        <f>'Cub7'!C13</f>
        <v>no</v>
      </c>
      <c r="J12" s="17" t="str">
        <f>'Cub8'!C13</f>
        <v>no</v>
      </c>
      <c r="K12" s="17" t="str">
        <f>'Cub9'!C13</f>
        <v>no</v>
      </c>
      <c r="L12" s="17" t="str">
        <f>'Cub10'!C13</f>
        <v>no</v>
      </c>
      <c r="M12" s="17" t="str">
        <f>'Cub11'!C13</f>
        <v>no</v>
      </c>
      <c r="N12" s="17" t="str">
        <f>'Cub12'!C13</f>
        <v>no</v>
      </c>
      <c r="O12" s="17" t="str">
        <f>'Cub13'!C13</f>
        <v>no</v>
      </c>
      <c r="P12" s="17" t="str">
        <f>'Cub14'!C13</f>
        <v>no</v>
      </c>
      <c r="Q12" s="18" t="str">
        <f>'Cub15'!C13</f>
        <v>no</v>
      </c>
      <c r="R12" s="13"/>
      <c r="S12" s="13"/>
      <c r="T12" s="13"/>
      <c r="U12" s="25"/>
      <c r="V12" s="10"/>
      <c r="W12" s="3"/>
      <c r="X12" s="3"/>
      <c r="Y12" s="3"/>
      <c r="Z12" s="3"/>
      <c r="AA12" s="3"/>
      <c r="AB12" s="3"/>
    </row>
    <row r="13" spans="1:28" ht="13.8" thickTop="1" x14ac:dyDescent="0.25">
      <c r="A13" s="10"/>
      <c r="B13" s="87"/>
      <c r="C13" s="25"/>
      <c r="D13" s="25"/>
      <c r="E13" s="10"/>
      <c r="F13" s="25"/>
      <c r="G13" s="25"/>
      <c r="H13" s="25"/>
      <c r="I13" s="25"/>
      <c r="J13" s="10"/>
      <c r="K13" s="10"/>
      <c r="L13" s="10"/>
      <c r="M13" s="10"/>
      <c r="N13" s="10"/>
      <c r="O13" s="10"/>
      <c r="P13" s="10"/>
      <c r="Q13" s="118"/>
      <c r="R13" s="10"/>
      <c r="S13" s="10"/>
      <c r="T13" s="10"/>
      <c r="U13" s="25"/>
      <c r="V13" s="10"/>
      <c r="W13" s="3"/>
      <c r="X13" s="3"/>
      <c r="Y13" s="3"/>
      <c r="Z13" s="3"/>
      <c r="AA13" s="3"/>
      <c r="AB13" s="3"/>
    </row>
    <row r="14" spans="1:28" x14ac:dyDescent="0.25">
      <c r="A14" s="103" t="s">
        <v>75</v>
      </c>
      <c r="B14" s="110"/>
      <c r="C14" s="105" t="s">
        <v>177</v>
      </c>
      <c r="D14" s="106"/>
      <c r="E14" s="106"/>
      <c r="F14" s="106"/>
      <c r="G14" s="106"/>
      <c r="H14" s="106"/>
      <c r="I14" s="106"/>
      <c r="J14" s="106"/>
      <c r="K14" s="106"/>
      <c r="L14" s="106"/>
      <c r="M14" s="106"/>
      <c r="N14" s="106"/>
      <c r="O14" s="106"/>
      <c r="P14" s="106"/>
      <c r="Q14" s="95"/>
      <c r="R14" s="10"/>
      <c r="S14" s="10"/>
      <c r="T14" s="10"/>
      <c r="U14" s="25"/>
      <c r="V14" s="10"/>
      <c r="W14" s="3"/>
      <c r="X14" s="3"/>
      <c r="Y14" s="3"/>
      <c r="Z14" s="3"/>
      <c r="AA14" s="3"/>
      <c r="AB14" s="3"/>
    </row>
    <row r="15" spans="1:28" x14ac:dyDescent="0.25">
      <c r="A15" s="91">
        <v>1</v>
      </c>
      <c r="B15" s="104" t="s">
        <v>49</v>
      </c>
      <c r="C15" s="197">
        <f>IF('Cub1'!$T18="yes",IF('Cub1'!$U18="","X",'Cub1'!$U18),0)</f>
        <v>0</v>
      </c>
      <c r="D15" s="197">
        <f>IF('Cub2'!$T18="yes",IF('Cub2'!$U18="","X",'Cub2'!$U18),0)</f>
        <v>0</v>
      </c>
      <c r="E15" s="197">
        <f>IF('Cub3'!$T18="yes",IF('Cub3'!$U18="","X",'Cub3'!$U18),0)</f>
        <v>0</v>
      </c>
      <c r="F15" s="197">
        <f>IF('Cub4'!$T18="yes",IF('Cub4'!$U18="","X",'Cub4'!$U18),0)</f>
        <v>0</v>
      </c>
      <c r="G15" s="197">
        <f>IF('Cub5'!$T18="yes",IF('Cub5'!$U18="","X",'Cub5'!$U18),0)</f>
        <v>0</v>
      </c>
      <c r="H15" s="197">
        <f>IF('Cub6'!$T18="yes",IF('Cub6'!$U18="","X",'Cub6'!$U18),0)</f>
        <v>0</v>
      </c>
      <c r="I15" s="197">
        <f>IF('Cub7'!$T18="yes",IF('Cub7'!$U18="","X",'Cub7'!$U18),0)</f>
        <v>0</v>
      </c>
      <c r="J15" s="197">
        <f>IF('Cub8'!$T18="yes",IF('Cub8'!$U18="","X",'Cub8'!$U18),0)</f>
        <v>0</v>
      </c>
      <c r="K15" s="197">
        <f>IF('Cub9'!$T18="yes",IF('Cub9'!$U18="","X",'Cub9'!$U18),0)</f>
        <v>0</v>
      </c>
      <c r="L15" s="197">
        <f>IF('Cub10'!$T18="yes",IF('Cub10'!$U18="","X",'Cub10'!$U18),0)</f>
        <v>0</v>
      </c>
      <c r="M15" s="197">
        <f>IF('Cub11'!$T18="yes",IF('Cub11'!$U18="","X",'Cub11'!$U18),0)</f>
        <v>0</v>
      </c>
      <c r="N15" s="197">
        <f>IF('Cub12'!$T18="yes",IF('Cub12'!$U18="","X",'Cub12'!$U18),0)</f>
        <v>0</v>
      </c>
      <c r="O15" s="197">
        <f>IF('Cub13'!$T18="yes",IF('Cub13'!$U18="","X",'Cub13'!$U18),0)</f>
        <v>0</v>
      </c>
      <c r="P15" s="197">
        <f>IF('Cub14'!$T18="yes",IF('Cub14'!$U18="","X",'Cub14'!$U18),0)</f>
        <v>0</v>
      </c>
      <c r="Q15" s="197">
        <f>IF('Cub15'!$T18="yes",IF('Cub15'!$U18="","X",'Cub15'!$U18),0)</f>
        <v>0</v>
      </c>
      <c r="R15" s="13"/>
      <c r="S15" s="13"/>
      <c r="T15" s="13"/>
      <c r="U15" s="25"/>
      <c r="V15" s="10"/>
      <c r="W15" s="3"/>
      <c r="X15" s="3"/>
      <c r="Y15" s="3"/>
      <c r="Z15" s="3"/>
      <c r="AA15" s="3"/>
      <c r="AB15" s="3"/>
    </row>
    <row r="16" spans="1:28" ht="26.4" x14ac:dyDescent="0.25">
      <c r="A16" s="27">
        <v>2</v>
      </c>
      <c r="B16" s="28" t="s">
        <v>217</v>
      </c>
      <c r="C16" s="197">
        <f>IF('Cub1'!$T20="yes",IF('Cub1'!$U20="","X",'Cub1'!$U20),0)</f>
        <v>0</v>
      </c>
      <c r="D16" s="197">
        <f>IF('Cub2'!$T20="yes",IF('Cub2'!$U20="","X",'Cub2'!$U20),0)</f>
        <v>0</v>
      </c>
      <c r="E16" s="197">
        <f>IF('Cub3'!$T20="yes",IF('Cub3'!$U20="","X",'Cub3'!$U20),0)</f>
        <v>0</v>
      </c>
      <c r="F16" s="197">
        <f>IF('Cub4'!$T20="yes",IF('Cub4'!$U20="","X",'Cub4'!$U20),0)</f>
        <v>0</v>
      </c>
      <c r="G16" s="197">
        <f>IF('Cub5'!$T20="yes",IF('Cub5'!$U20="","X",'Cub5'!$U20),0)</f>
        <v>0</v>
      </c>
      <c r="H16" s="197">
        <f>IF('Cub6'!$T20="yes",IF('Cub6'!$U20="","X",'Cub6'!$U20),0)</f>
        <v>0</v>
      </c>
      <c r="I16" s="197">
        <f>IF('Cub7'!$T20="yes",IF('Cub7'!$U20="","X",'Cub7'!$U20),0)</f>
        <v>0</v>
      </c>
      <c r="J16" s="197">
        <f>IF('Cub8'!$T20="yes",IF('Cub8'!$U20="","X",'Cub8'!$U20),0)</f>
        <v>0</v>
      </c>
      <c r="K16" s="197">
        <f>IF('Cub9'!$T20="yes",IF('Cub9'!$U20="","X",'Cub9'!$U20),0)</f>
        <v>0</v>
      </c>
      <c r="L16" s="197">
        <f>IF('Cub10'!$T20="yes",IF('Cub10'!$U20="","X",'Cub10'!$U20),0)</f>
        <v>0</v>
      </c>
      <c r="M16" s="197">
        <f>IF('Cub11'!$T20="yes",IF('Cub11'!$U20="","X",'Cub11'!$U20),0)</f>
        <v>0</v>
      </c>
      <c r="N16" s="197">
        <f>IF('Cub12'!$T20="yes",IF('Cub12'!$U20="","X",'Cub12'!$U20),0)</f>
        <v>0</v>
      </c>
      <c r="O16" s="197">
        <f>IF('Cub13'!$T20="yes",IF('Cub13'!$U20="","X",'Cub13'!$U20),0)</f>
        <v>0</v>
      </c>
      <c r="P16" s="197">
        <f>IF('Cub14'!$T20="yes",IF('Cub14'!$U20="","X",'Cub14'!$U20),0)</f>
        <v>0</v>
      </c>
      <c r="Q16" s="197">
        <f>IF('Cub15'!$T20="yes",IF('Cub15'!$U20="","X",'Cub15'!$U20),0)</f>
        <v>0</v>
      </c>
      <c r="R16" s="13"/>
      <c r="S16" s="13"/>
      <c r="T16" s="13"/>
      <c r="U16" s="25"/>
      <c r="V16" s="10"/>
      <c r="W16" s="3"/>
      <c r="X16" s="3"/>
      <c r="Y16" s="3"/>
      <c r="Z16" s="3"/>
      <c r="AA16" s="3"/>
      <c r="AB16" s="3"/>
    </row>
    <row r="17" spans="1:28" x14ac:dyDescent="0.25">
      <c r="A17" s="91">
        <v>3</v>
      </c>
      <c r="B17" s="104" t="s">
        <v>50</v>
      </c>
      <c r="C17" s="197">
        <f>IF('Cub1'!$T22="yes",IF('Cub1'!$U22="","X",'Cub1'!$U22),0)</f>
        <v>0</v>
      </c>
      <c r="D17" s="197">
        <f>IF('Cub2'!$T22="yes",IF('Cub2'!$U22="","X",'Cub2'!$U22),0)</f>
        <v>0</v>
      </c>
      <c r="E17" s="197">
        <f>IF('Cub3'!$T22="yes",IF('Cub3'!$U22="","X",'Cub3'!$U22),0)</f>
        <v>0</v>
      </c>
      <c r="F17" s="197">
        <f>IF('Cub4'!$T22="yes",IF('Cub4'!$U22="","X",'Cub4'!$U22),0)</f>
        <v>0</v>
      </c>
      <c r="G17" s="197">
        <f>IF('Cub5'!$T22="yes",IF('Cub5'!$U22="","X",'Cub5'!$U22),0)</f>
        <v>0</v>
      </c>
      <c r="H17" s="197">
        <f>IF('Cub6'!$T22="yes",IF('Cub6'!$U22="","X",'Cub6'!$U22),0)</f>
        <v>0</v>
      </c>
      <c r="I17" s="197">
        <f>IF('Cub7'!$T22="yes",IF('Cub7'!$U22="","X",'Cub7'!$U22),0)</f>
        <v>0</v>
      </c>
      <c r="J17" s="197">
        <f>IF('Cub8'!$T22="yes",IF('Cub8'!$U22="","X",'Cub8'!$U22),0)</f>
        <v>0</v>
      </c>
      <c r="K17" s="197">
        <f>IF('Cub9'!$T22="yes",IF('Cub9'!$U22="","X",'Cub9'!$U22),0)</f>
        <v>0</v>
      </c>
      <c r="L17" s="197">
        <f>IF('Cub10'!$T22="yes",IF('Cub10'!$U22="","X",'Cub10'!$U22),0)</f>
        <v>0</v>
      </c>
      <c r="M17" s="197">
        <f>IF('Cub11'!$T22="yes",IF('Cub11'!$U22="","X",'Cub11'!$U22),0)</f>
        <v>0</v>
      </c>
      <c r="N17" s="197">
        <f>IF('Cub12'!$T22="yes",IF('Cub12'!$U22="","X",'Cub12'!$U22),0)</f>
        <v>0</v>
      </c>
      <c r="O17" s="197">
        <f>IF('Cub13'!$T22="yes",IF('Cub13'!$U22="","X",'Cub13'!$U22),0)</f>
        <v>0</v>
      </c>
      <c r="P17" s="197">
        <f>IF('Cub14'!$T22="yes",IF('Cub14'!$U22="","X",'Cub14'!$U22),0)</f>
        <v>0</v>
      </c>
      <c r="Q17" s="197">
        <f>IF('Cub15'!$T22="yes",IF('Cub15'!$U22="","X",'Cub15'!$U22),0)</f>
        <v>0</v>
      </c>
      <c r="R17" s="13"/>
      <c r="S17" s="13"/>
      <c r="T17" s="13"/>
      <c r="U17" s="25"/>
      <c r="V17" s="10"/>
      <c r="W17" s="3"/>
      <c r="X17" s="3"/>
      <c r="Y17" s="3"/>
      <c r="Z17" s="3"/>
      <c r="AA17" s="3"/>
      <c r="AB17" s="3"/>
    </row>
    <row r="18" spans="1:28" x14ac:dyDescent="0.25">
      <c r="A18" s="91">
        <v>4</v>
      </c>
      <c r="B18" s="104" t="s">
        <v>51</v>
      </c>
      <c r="C18" s="197">
        <f>IF('Cub1'!$T24="yes",IF('Cub1'!$U24="","X",'Cub1'!$U24),0)</f>
        <v>0</v>
      </c>
      <c r="D18" s="197">
        <f>IF('Cub2'!$T24="yes",IF('Cub2'!$U24="","X",'Cub2'!$U24),0)</f>
        <v>0</v>
      </c>
      <c r="E18" s="197">
        <f>IF('Cub3'!$T24="yes",IF('Cub3'!$U24="","X",'Cub3'!$U24),0)</f>
        <v>0</v>
      </c>
      <c r="F18" s="197">
        <f>IF('Cub4'!$T24="yes",IF('Cub4'!$U24="","X",'Cub4'!$U24),0)</f>
        <v>0</v>
      </c>
      <c r="G18" s="197">
        <f>IF('Cub5'!$T24="yes",IF('Cub5'!$U24="","X",'Cub5'!$U24),0)</f>
        <v>0</v>
      </c>
      <c r="H18" s="197">
        <f>IF('Cub6'!$T24="yes",IF('Cub6'!$U24="","X",'Cub6'!$U24),0)</f>
        <v>0</v>
      </c>
      <c r="I18" s="197">
        <f>IF('Cub7'!$T24="yes",IF('Cub7'!$U24="","X",'Cub7'!$U24),0)</f>
        <v>0</v>
      </c>
      <c r="J18" s="197">
        <f>IF('Cub8'!$T24="yes",IF('Cub8'!$U24="","X",'Cub8'!$U24),0)</f>
        <v>0</v>
      </c>
      <c r="K18" s="197">
        <f>IF('Cub9'!$T24="yes",IF('Cub9'!$U24="","X",'Cub9'!$U24),0)</f>
        <v>0</v>
      </c>
      <c r="L18" s="197">
        <f>IF('Cub10'!$T24="yes",IF('Cub10'!$U24="","X",'Cub10'!$U24),0)</f>
        <v>0</v>
      </c>
      <c r="M18" s="197">
        <f>IF('Cub11'!$T24="yes",IF('Cub11'!$U24="","X",'Cub11'!$U24),0)</f>
        <v>0</v>
      </c>
      <c r="N18" s="197">
        <f>IF('Cub12'!$T24="yes",IF('Cub12'!$U24="","X",'Cub12'!$U24),0)</f>
        <v>0</v>
      </c>
      <c r="O18" s="197">
        <f>IF('Cub13'!$T24="yes",IF('Cub13'!$U24="","X",'Cub13'!$U24),0)</f>
        <v>0</v>
      </c>
      <c r="P18" s="197">
        <f>IF('Cub14'!$T24="yes",IF('Cub14'!$U24="","X",'Cub14'!$U24),0)</f>
        <v>0</v>
      </c>
      <c r="Q18" s="197">
        <f>IF('Cub15'!$T24="yes",IF('Cub15'!$U24="","X",'Cub15'!$U24),0)</f>
        <v>0</v>
      </c>
      <c r="R18" s="13"/>
      <c r="S18" s="13"/>
      <c r="T18" s="13"/>
      <c r="U18" s="25"/>
      <c r="V18" s="10"/>
      <c r="W18" s="3"/>
      <c r="X18" s="3"/>
      <c r="Y18" s="3"/>
      <c r="Z18" s="3"/>
      <c r="AA18" s="3"/>
      <c r="AB18" s="3"/>
    </row>
    <row r="19" spans="1:28" x14ac:dyDescent="0.25">
      <c r="A19" s="91">
        <v>5</v>
      </c>
      <c r="B19" s="104" t="s">
        <v>52</v>
      </c>
      <c r="C19" s="197">
        <f>IF('Cub1'!$T26="yes",IF('Cub1'!$U26="","X",'Cub1'!$U26),0)</f>
        <v>0</v>
      </c>
      <c r="D19" s="197">
        <f>IF('Cub2'!$T26="yes",IF('Cub2'!$U26="","X",'Cub2'!$U26),0)</f>
        <v>0</v>
      </c>
      <c r="E19" s="197">
        <f>IF('Cub3'!$T26="yes",IF('Cub3'!$U26="","X",'Cub3'!$U26),0)</f>
        <v>0</v>
      </c>
      <c r="F19" s="197">
        <f>IF('Cub4'!$T26="yes",IF('Cub4'!$U26="","X",'Cub4'!$U26),0)</f>
        <v>0</v>
      </c>
      <c r="G19" s="197">
        <f>IF('Cub5'!$T26="yes",IF('Cub5'!$U26="","X",'Cub5'!$U26),0)</f>
        <v>0</v>
      </c>
      <c r="H19" s="197">
        <f>IF('Cub6'!$T26="yes",IF('Cub6'!$U26="","X",'Cub6'!$U26),0)</f>
        <v>0</v>
      </c>
      <c r="I19" s="197">
        <f>IF('Cub7'!$T26="yes",IF('Cub7'!$U26="","X",'Cub7'!$U26),0)</f>
        <v>0</v>
      </c>
      <c r="J19" s="197">
        <f>IF('Cub8'!$T26="yes",IF('Cub8'!$U26="","X",'Cub8'!$U26),0)</f>
        <v>0</v>
      </c>
      <c r="K19" s="197">
        <f>IF('Cub9'!$T26="yes",IF('Cub9'!$U26="","X",'Cub9'!$U26),0)</f>
        <v>0</v>
      </c>
      <c r="L19" s="197">
        <f>IF('Cub10'!$T26="yes",IF('Cub10'!$U26="","X",'Cub10'!$U26),0)</f>
        <v>0</v>
      </c>
      <c r="M19" s="197">
        <f>IF('Cub11'!$T26="yes",IF('Cub11'!$U26="","X",'Cub11'!$U26),0)</f>
        <v>0</v>
      </c>
      <c r="N19" s="197">
        <f>IF('Cub12'!$T26="yes",IF('Cub12'!$U26="","X",'Cub12'!$U26),0)</f>
        <v>0</v>
      </c>
      <c r="O19" s="197">
        <f>IF('Cub13'!$T26="yes",IF('Cub13'!$U26="","X",'Cub13'!$U26),0)</f>
        <v>0</v>
      </c>
      <c r="P19" s="197">
        <f>IF('Cub14'!$T26="yes",IF('Cub14'!$U26="","X",'Cub14'!$U26),0)</f>
        <v>0</v>
      </c>
      <c r="Q19" s="197">
        <f>IF('Cub15'!$T26="yes",IF('Cub15'!$U26="","X",'Cub15'!$U26),0)</f>
        <v>0</v>
      </c>
      <c r="R19" s="13"/>
      <c r="S19" s="13"/>
      <c r="T19" s="13"/>
      <c r="U19" s="25"/>
      <c r="V19" s="10"/>
      <c r="W19" s="3"/>
      <c r="X19" s="3"/>
      <c r="Y19" s="3"/>
      <c r="Z19" s="3"/>
      <c r="AA19" s="3"/>
      <c r="AB19" s="3"/>
    </row>
    <row r="20" spans="1:28" ht="13.8" thickBot="1" x14ac:dyDescent="0.3">
      <c r="A20" s="97">
        <v>6</v>
      </c>
      <c r="B20" s="111" t="s">
        <v>53</v>
      </c>
      <c r="C20" s="197">
        <f>IF('Cub1'!$T28="yes",IF('Cub1'!$U28="","X",'Cub1'!$U28),0)</f>
        <v>0</v>
      </c>
      <c r="D20" s="197">
        <f>IF('Cub2'!$T28="yes",IF('Cub2'!$U28="","X",'Cub2'!$U28),0)</f>
        <v>0</v>
      </c>
      <c r="E20" s="197">
        <f>IF('Cub3'!$T28="yes",IF('Cub3'!$U28="","X",'Cub3'!$U28),0)</f>
        <v>0</v>
      </c>
      <c r="F20" s="197">
        <f>IF('Cub4'!$T28="yes",IF('Cub4'!$U28="","X",'Cub4'!$U28),0)</f>
        <v>0</v>
      </c>
      <c r="G20" s="197">
        <f>IF('Cub5'!$T28="yes",IF('Cub5'!$U28="","X",'Cub5'!$U28),0)</f>
        <v>0</v>
      </c>
      <c r="H20" s="197">
        <f>IF('Cub6'!$T28="yes",IF('Cub6'!$U28="","X",'Cub6'!$U28),0)</f>
        <v>0</v>
      </c>
      <c r="I20" s="197">
        <f>IF('Cub7'!$T28="yes",IF('Cub7'!$U28="","X",'Cub7'!$U28),0)</f>
        <v>0</v>
      </c>
      <c r="J20" s="197">
        <f>IF('Cub8'!$T28="yes",IF('Cub8'!$U28="","X",'Cub8'!$U28),0)</f>
        <v>0</v>
      </c>
      <c r="K20" s="197">
        <f>IF('Cub9'!$T28="yes",IF('Cub9'!$U28="","X",'Cub9'!$U28),0)</f>
        <v>0</v>
      </c>
      <c r="L20" s="197">
        <f>IF('Cub10'!$T28="yes",IF('Cub10'!$U28="","X",'Cub10'!$U28),0)</f>
        <v>0</v>
      </c>
      <c r="M20" s="197">
        <f>IF('Cub11'!$T28="yes",IF('Cub11'!$U28="","X",'Cub11'!$U28),0)</f>
        <v>0</v>
      </c>
      <c r="N20" s="197">
        <f>IF('Cub12'!$T28="yes",IF('Cub12'!$U28="","X",'Cub12'!$U28),0)</f>
        <v>0</v>
      </c>
      <c r="O20" s="197">
        <f>IF('Cub13'!$T28="yes",IF('Cub13'!$U28="","X",'Cub13'!$U28),0)</f>
        <v>0</v>
      </c>
      <c r="P20" s="197">
        <f>IF('Cub14'!$T28="yes",IF('Cub14'!$U28="","X",'Cub14'!$U28),0)</f>
        <v>0</v>
      </c>
      <c r="Q20" s="197">
        <f>IF('Cub15'!$T28="yes",IF('Cub15'!$U28="","X",'Cub15'!$U28),0)</f>
        <v>0</v>
      </c>
      <c r="R20" s="13"/>
      <c r="S20" s="13"/>
      <c r="T20" s="13"/>
      <c r="U20" s="25"/>
      <c r="V20" s="10"/>
      <c r="W20" s="3"/>
      <c r="X20" s="3"/>
      <c r="Y20" s="3"/>
      <c r="Z20" s="3"/>
      <c r="AA20" s="3"/>
      <c r="AB20" s="3"/>
    </row>
    <row r="21" spans="1:28" ht="14.4" thickTop="1" thickBot="1" x14ac:dyDescent="0.3">
      <c r="A21" s="112"/>
      <c r="B21" s="109" t="s">
        <v>83</v>
      </c>
      <c r="C21" s="17" t="str">
        <f>'Cub1'!C30</f>
        <v>no</v>
      </c>
      <c r="D21" s="17" t="str">
        <f>'Cub2'!C30</f>
        <v>no</v>
      </c>
      <c r="E21" s="17" t="str">
        <f>'Cub3'!C30</f>
        <v>no</v>
      </c>
      <c r="F21" s="17" t="str">
        <f>'Cub4'!C30</f>
        <v>no</v>
      </c>
      <c r="G21" s="17" t="str">
        <f>'Cub5'!C30</f>
        <v>no</v>
      </c>
      <c r="H21" s="17" t="str">
        <f>'Cub6'!C30</f>
        <v>no</v>
      </c>
      <c r="I21" s="17" t="str">
        <f>'Cub7'!C30</f>
        <v>no</v>
      </c>
      <c r="J21" s="17" t="str">
        <f>'Cub8'!C30</f>
        <v>no</v>
      </c>
      <c r="K21" s="17" t="str">
        <f>'Cub9'!C30</f>
        <v>no</v>
      </c>
      <c r="L21" s="17" t="str">
        <f>'Cub10'!C30</f>
        <v>no</v>
      </c>
      <c r="M21" s="17" t="str">
        <f>'Cub11'!C30</f>
        <v>no</v>
      </c>
      <c r="N21" s="19" t="str">
        <f>'Cub12'!C30</f>
        <v>no</v>
      </c>
      <c r="O21" s="19" t="str">
        <f>'Cub13'!C30</f>
        <v>no</v>
      </c>
      <c r="P21" s="17" t="str">
        <f>'Cub14'!C30</f>
        <v>no</v>
      </c>
      <c r="Q21" s="18" t="str">
        <f>'Cub15'!C30</f>
        <v>no</v>
      </c>
      <c r="R21" s="13"/>
      <c r="S21" s="13"/>
      <c r="T21" s="13"/>
      <c r="U21" s="25"/>
      <c r="V21" s="10"/>
      <c r="W21" s="3"/>
      <c r="X21" s="3"/>
      <c r="Y21" s="3"/>
      <c r="Z21" s="3"/>
      <c r="AA21" s="3"/>
      <c r="AB21" s="3"/>
    </row>
    <row r="22" spans="1:28" ht="13.8" thickTop="1" x14ac:dyDescent="0.25">
      <c r="A22" s="13"/>
      <c r="B22" s="10"/>
      <c r="C22" s="13"/>
      <c r="D22" s="13"/>
      <c r="E22" s="13"/>
      <c r="F22" s="13"/>
      <c r="G22" s="13"/>
      <c r="H22" s="13"/>
      <c r="I22" s="13"/>
      <c r="J22" s="13"/>
      <c r="K22" s="13"/>
      <c r="L22" s="13"/>
      <c r="M22" s="13"/>
      <c r="N22" s="13"/>
      <c r="O22" s="13"/>
      <c r="P22" s="13"/>
      <c r="Q22" s="13"/>
      <c r="R22" s="13"/>
      <c r="S22" s="13"/>
      <c r="T22" s="13"/>
      <c r="U22" s="25"/>
      <c r="V22" s="10"/>
      <c r="W22" s="3"/>
      <c r="X22" s="3"/>
      <c r="Y22" s="3"/>
      <c r="Z22" s="3"/>
      <c r="AA22" s="3"/>
      <c r="AB22" s="3"/>
    </row>
    <row r="23" spans="1:28" x14ac:dyDescent="0.25">
      <c r="A23" s="103" t="s">
        <v>76</v>
      </c>
      <c r="B23" s="104"/>
      <c r="C23" s="105" t="s">
        <v>177</v>
      </c>
      <c r="D23" s="106"/>
      <c r="E23" s="106"/>
      <c r="F23" s="106"/>
      <c r="G23" s="106"/>
      <c r="H23" s="106"/>
      <c r="I23" s="106"/>
      <c r="J23" s="119"/>
      <c r="K23" s="119"/>
      <c r="L23" s="119"/>
      <c r="M23" s="119"/>
      <c r="N23" s="119"/>
      <c r="O23" s="119"/>
      <c r="P23" s="119"/>
      <c r="Q23" s="120"/>
      <c r="R23" s="13"/>
      <c r="S23" s="13"/>
      <c r="T23" s="13"/>
      <c r="U23" s="25"/>
      <c r="V23" s="10"/>
      <c r="W23" s="3"/>
      <c r="X23" s="3"/>
      <c r="Y23" s="3"/>
      <c r="Z23" s="3"/>
      <c r="AA23" s="3"/>
      <c r="AB23" s="3"/>
    </row>
    <row r="24" spans="1:28" x14ac:dyDescent="0.25">
      <c r="A24" s="91">
        <v>1</v>
      </c>
      <c r="B24" s="104" t="s">
        <v>54</v>
      </c>
      <c r="C24" s="197">
        <f>IF('Cub1'!$T35="yes",IF('Cub1'!$U35="","X",'Cub1'!$U35),0)</f>
        <v>0</v>
      </c>
      <c r="D24" s="197">
        <f>IF('Cub2'!$T35="yes",IF('Cub2'!$U35="","X",'Cub2'!$U35),0)</f>
        <v>0</v>
      </c>
      <c r="E24" s="197">
        <f>IF('Cub3'!$T35="yes",IF('Cub3'!$U35="","X",'Cub3'!$U35),0)</f>
        <v>0</v>
      </c>
      <c r="F24" s="197">
        <f>IF('Cub4'!$T35="yes",IF('Cub4'!$U35="","X",'Cub4'!$U35),0)</f>
        <v>0</v>
      </c>
      <c r="G24" s="197">
        <f>IF('Cub5'!$T35="yes",IF('Cub5'!$U35="","X",'Cub5'!$U35),0)</f>
        <v>0</v>
      </c>
      <c r="H24" s="197">
        <f>IF('Cub6'!$T35="yes",IF('Cub6'!$U35="","X",'Cub6'!$U35),0)</f>
        <v>0</v>
      </c>
      <c r="I24" s="197">
        <f>IF('Cub7'!$T35="yes",IF('Cub7'!$U35="","X",'Cub7'!$U35),0)</f>
        <v>0</v>
      </c>
      <c r="J24" s="197">
        <f>IF('Cub8'!$T35="yes",IF('Cub8'!$U35="","X",'Cub8'!$U35),0)</f>
        <v>0</v>
      </c>
      <c r="K24" s="197">
        <f>IF('Cub9'!$T35="yes",IF('Cub9'!$U35="","X",'Cub9'!$U35),0)</f>
        <v>0</v>
      </c>
      <c r="L24" s="197">
        <f>IF('Cub10'!$T35="yes",IF('Cub10'!$U35="","X",'Cub10'!$U35),0)</f>
        <v>0</v>
      </c>
      <c r="M24" s="197">
        <f>IF('Cub11'!$T35="yes",IF('Cub11'!$U35="","X",'Cub11'!$U35),0)</f>
        <v>0</v>
      </c>
      <c r="N24" s="197">
        <f>IF('Cub12'!$T35="yes",IF('Cub12'!$U35="","X",'Cub12'!$U35),0)</f>
        <v>0</v>
      </c>
      <c r="O24" s="197">
        <f>IF('Cub13'!$T35="yes",IF('Cub13'!$U35="","X",'Cub13'!$U35),0)</f>
        <v>0</v>
      </c>
      <c r="P24" s="197">
        <f>IF('Cub14'!$T35="yes",IF('Cub14'!$U35="","X",'Cub14'!$U35),0)</f>
        <v>0</v>
      </c>
      <c r="Q24" s="197">
        <f>IF('Cub15'!$T35="yes",IF('Cub15'!$U35="","X",'Cub15'!$U35),0)</f>
        <v>0</v>
      </c>
      <c r="R24" s="13"/>
      <c r="S24" s="13"/>
      <c r="T24" s="13"/>
      <c r="U24" s="25"/>
      <c r="V24" s="10"/>
      <c r="W24" s="3"/>
      <c r="X24" s="3"/>
      <c r="Y24" s="3"/>
      <c r="Z24" s="3"/>
      <c r="AA24" s="3"/>
      <c r="AB24" s="3"/>
    </row>
    <row r="25" spans="1:28" x14ac:dyDescent="0.25">
      <c r="A25" s="91">
        <v>2</v>
      </c>
      <c r="B25" s="104" t="s">
        <v>55</v>
      </c>
      <c r="C25" s="197">
        <f>IF('Cub1'!$T37="yes",IF('Cub1'!$U37="","X",'Cub1'!$U37),0)</f>
        <v>0</v>
      </c>
      <c r="D25" s="197">
        <f>IF('Cub2'!$T37="yes",IF('Cub2'!$U37="","X",'Cub2'!$U37),0)</f>
        <v>0</v>
      </c>
      <c r="E25" s="197">
        <f>IF('Cub3'!$T37="yes",IF('Cub3'!$U37="","X",'Cub3'!$U37),0)</f>
        <v>0</v>
      </c>
      <c r="F25" s="197">
        <f>IF('Cub4'!$T37="yes",IF('Cub4'!$U37="","X",'Cub4'!$U37),0)</f>
        <v>0</v>
      </c>
      <c r="G25" s="197">
        <f>IF('Cub5'!$T37="yes",IF('Cub5'!$U37="","X",'Cub5'!$U37),0)</f>
        <v>0</v>
      </c>
      <c r="H25" s="197">
        <f>IF('Cub6'!$T37="yes",IF('Cub6'!$U37="","X",'Cub6'!$U37),0)</f>
        <v>0</v>
      </c>
      <c r="I25" s="197">
        <f>IF('Cub7'!$T37="yes",IF('Cub7'!$U37="","X",'Cub7'!$U37),0)</f>
        <v>0</v>
      </c>
      <c r="J25" s="197">
        <f>IF('Cub8'!$T37="yes",IF('Cub8'!$U37="","X",'Cub8'!$U37),0)</f>
        <v>0</v>
      </c>
      <c r="K25" s="197">
        <f>IF('Cub9'!$T37="yes",IF('Cub9'!$U37="","X",'Cub9'!$U37),0)</f>
        <v>0</v>
      </c>
      <c r="L25" s="197">
        <f>IF('Cub10'!$T37="yes",IF('Cub10'!$U37="","X",'Cub10'!$U37),0)</f>
        <v>0</v>
      </c>
      <c r="M25" s="197">
        <f>IF('Cub11'!$T37="yes",IF('Cub11'!$U37="","X",'Cub11'!$U37),0)</f>
        <v>0</v>
      </c>
      <c r="N25" s="197">
        <f>IF('Cub12'!$T37="yes",IF('Cub12'!$U37="","X",'Cub12'!$U37),0)</f>
        <v>0</v>
      </c>
      <c r="O25" s="197">
        <f>IF('Cub13'!$T37="yes",IF('Cub13'!$U37="","X",'Cub13'!$U37),0)</f>
        <v>0</v>
      </c>
      <c r="P25" s="197">
        <f>IF('Cub14'!$T37="yes",IF('Cub14'!$U37="","X",'Cub14'!$U37),0)</f>
        <v>0</v>
      </c>
      <c r="Q25" s="197">
        <f>IF('Cub15'!$T37="yes",IF('Cub15'!$U37="","X",'Cub15'!$U37),0)</f>
        <v>0</v>
      </c>
      <c r="R25" s="13"/>
      <c r="S25" s="13"/>
      <c r="T25" s="13"/>
      <c r="U25" s="25"/>
      <c r="V25" s="10"/>
      <c r="W25" s="3"/>
      <c r="X25" s="3"/>
      <c r="Y25" s="3"/>
      <c r="Z25" s="3"/>
      <c r="AA25" s="3"/>
      <c r="AB25" s="3"/>
    </row>
    <row r="26" spans="1:28" x14ac:dyDescent="0.25">
      <c r="A26" s="91">
        <v>3</v>
      </c>
      <c r="B26" s="104" t="s">
        <v>56</v>
      </c>
      <c r="C26" s="197">
        <f>IF('Cub1'!$T39="yes",IF('Cub1'!$U39="","X",'Cub1'!$U39),0)</f>
        <v>0</v>
      </c>
      <c r="D26" s="197">
        <f>IF('Cub2'!$T39="yes",IF('Cub2'!$U39="","X",'Cub2'!$U39),0)</f>
        <v>0</v>
      </c>
      <c r="E26" s="197">
        <f>IF('Cub3'!$T39="yes",IF('Cub3'!$U39="","X",'Cub3'!$U39),0)</f>
        <v>0</v>
      </c>
      <c r="F26" s="197">
        <f>IF('Cub4'!$T39="yes",IF('Cub4'!$U39="","X",'Cub4'!$U39),0)</f>
        <v>0</v>
      </c>
      <c r="G26" s="197">
        <f>IF('Cub5'!$T39="yes",IF('Cub5'!$U39="","X",'Cub5'!$U39),0)</f>
        <v>0</v>
      </c>
      <c r="H26" s="197">
        <f>IF('Cub6'!$T39="yes",IF('Cub6'!$U39="","X",'Cub6'!$U39),0)</f>
        <v>0</v>
      </c>
      <c r="I26" s="197">
        <f>IF('Cub7'!$T39="yes",IF('Cub7'!$U39="","X",'Cub7'!$U39),0)</f>
        <v>0</v>
      </c>
      <c r="J26" s="197">
        <f>IF('Cub8'!$T39="yes",IF('Cub8'!$U39="","X",'Cub8'!$U39),0)</f>
        <v>0</v>
      </c>
      <c r="K26" s="197">
        <f>IF('Cub9'!$T39="yes",IF('Cub9'!$U39="","X",'Cub9'!$U39),0)</f>
        <v>0</v>
      </c>
      <c r="L26" s="197">
        <f>IF('Cub10'!$T39="yes",IF('Cub10'!$U39="","X",'Cub10'!$U39),0)</f>
        <v>0</v>
      </c>
      <c r="M26" s="197">
        <f>IF('Cub11'!$T39="yes",IF('Cub11'!$U39="","X",'Cub11'!$U39),0)</f>
        <v>0</v>
      </c>
      <c r="N26" s="197">
        <f>IF('Cub12'!$T39="yes",IF('Cub12'!$U39="","X",'Cub12'!$U39),0)</f>
        <v>0</v>
      </c>
      <c r="O26" s="197">
        <f>IF('Cub13'!$T39="yes",IF('Cub13'!$U39="","X",'Cub13'!$U39),0)</f>
        <v>0</v>
      </c>
      <c r="P26" s="197">
        <f>IF('Cub14'!$T39="yes",IF('Cub14'!$U39="","X",'Cub14'!$U39),0)</f>
        <v>0</v>
      </c>
      <c r="Q26" s="197">
        <f>IF('Cub15'!$T39="yes",IF('Cub15'!$U39="","X",'Cub15'!$U39),0)</f>
        <v>0</v>
      </c>
      <c r="R26" s="13"/>
      <c r="S26" s="13"/>
      <c r="T26" s="13"/>
      <c r="U26" s="25"/>
      <c r="V26" s="10"/>
      <c r="W26" s="3"/>
      <c r="X26" s="3"/>
      <c r="Y26" s="3"/>
      <c r="Z26" s="3"/>
      <c r="AA26" s="3"/>
      <c r="AB26" s="3"/>
    </row>
    <row r="27" spans="1:28" hidden="1" x14ac:dyDescent="0.25">
      <c r="A27" s="91"/>
      <c r="B27" s="104" t="s">
        <v>57</v>
      </c>
      <c r="C27" s="197">
        <f>IF('Cub1'!$T41="yes",IF('Cub1'!$U41="","X",'Cub1'!$U41),0)</f>
        <v>0</v>
      </c>
      <c r="D27" s="197">
        <f>IF('Cub2'!$T41="yes",IF('Cub2'!$U41="","X",'Cub2'!$U41),0)</f>
        <v>0</v>
      </c>
      <c r="E27" s="197">
        <f>IF('Cub3'!$T41="yes",IF('Cub3'!$U41="","X",'Cub3'!$U41),0)</f>
        <v>0</v>
      </c>
      <c r="F27" s="197">
        <f>IF('Cub4'!$T41="yes",IF('Cub4'!$U41="","X",'Cub4'!$U41),0)</f>
        <v>0</v>
      </c>
      <c r="G27" s="197">
        <f>IF('Cub5'!$T41="yes",IF('Cub5'!$U41="","X",'Cub5'!$U41),0)</f>
        <v>0</v>
      </c>
      <c r="H27" s="197">
        <f>IF('Cub6'!$T41="yes",IF('Cub6'!$U41="","X",'Cub6'!$U41),0)</f>
        <v>0</v>
      </c>
      <c r="I27" s="197">
        <f>IF('Cub7'!$T41="yes",IF('Cub7'!$U41="","X",'Cub7'!$U41),0)</f>
        <v>0</v>
      </c>
      <c r="J27" s="197">
        <f>IF('Cub8'!$T41="yes",IF('Cub8'!$U41="","X",'Cub8'!$U41),0)</f>
        <v>0</v>
      </c>
      <c r="K27" s="197">
        <f>IF('Cub9'!$T41="yes",IF('Cub9'!$U41="","X",'Cub9'!$U41),0)</f>
        <v>0</v>
      </c>
      <c r="L27" s="197">
        <f>IF('Cub10'!$T41="yes",IF('Cub10'!$U41="","X",'Cub10'!$U41),0)</f>
        <v>0</v>
      </c>
      <c r="M27" s="197">
        <f>IF('Cub11'!$T41="yes",IF('Cub11'!$U41="","X",'Cub11'!$U41),0)</f>
        <v>0</v>
      </c>
      <c r="N27" s="197">
        <f>IF('Cub12'!$T41="yes",IF('Cub12'!$U41="","X",'Cub12'!$U41),0)</f>
        <v>0</v>
      </c>
      <c r="O27" s="197">
        <f>IF('Cub13'!$T41="yes",IF('Cub13'!$U41="","X",'Cub13'!$U41),0)</f>
        <v>0</v>
      </c>
      <c r="P27" s="197">
        <f>IF('Cub14'!$T41="yes",IF('Cub14'!$U41="","X",'Cub14'!$U41),0)</f>
        <v>0</v>
      </c>
      <c r="Q27" s="197">
        <f>IF('Cub15'!$T41="yes",IF('Cub15'!$U41="","X",'Cub15'!$U41),0)</f>
        <v>0</v>
      </c>
      <c r="R27" s="13"/>
      <c r="S27" s="13"/>
      <c r="T27" s="13"/>
      <c r="U27" s="25"/>
      <c r="V27" s="10"/>
      <c r="W27" s="3"/>
      <c r="X27" s="3"/>
      <c r="Y27" s="3"/>
      <c r="Z27" s="3"/>
      <c r="AA27" s="3"/>
      <c r="AB27" s="3"/>
    </row>
    <row r="28" spans="1:28" x14ac:dyDescent="0.25">
      <c r="A28" s="91">
        <v>4</v>
      </c>
      <c r="B28" s="104" t="s">
        <v>58</v>
      </c>
      <c r="C28" s="197">
        <f>IF('Cub1'!$T43="yes",IF('Cub1'!$U43="","X",'Cub1'!$U43),0)</f>
        <v>0</v>
      </c>
      <c r="D28" s="197">
        <f>IF('Cub2'!$T43="yes",IF('Cub2'!$U43="","X",'Cub2'!$U43),0)</f>
        <v>0</v>
      </c>
      <c r="E28" s="197">
        <f>IF('Cub3'!$T43="yes",IF('Cub3'!$U43="","X",'Cub3'!$U43),0)</f>
        <v>0</v>
      </c>
      <c r="F28" s="197">
        <f>IF('Cub4'!$T43="yes",IF('Cub4'!$U43="","X",'Cub4'!$U43),0)</f>
        <v>0</v>
      </c>
      <c r="G28" s="197">
        <f>IF('Cub5'!$T43="yes",IF('Cub5'!$U43="","X",'Cub5'!$U43),0)</f>
        <v>0</v>
      </c>
      <c r="H28" s="197">
        <f>IF('Cub6'!$T43="yes",IF('Cub6'!$U43="","X",'Cub6'!$U43),0)</f>
        <v>0</v>
      </c>
      <c r="I28" s="197">
        <f>IF('Cub7'!$T43="yes",IF('Cub7'!$U43="","X",'Cub7'!$U43),0)</f>
        <v>0</v>
      </c>
      <c r="J28" s="197">
        <f>IF('Cub8'!$T43="yes",IF('Cub8'!$U43="","X",'Cub8'!$U43),0)</f>
        <v>0</v>
      </c>
      <c r="K28" s="197">
        <f>IF('Cub9'!$T43="yes",IF('Cub9'!$U43="","X",'Cub9'!$U43),0)</f>
        <v>0</v>
      </c>
      <c r="L28" s="197">
        <f>IF('Cub10'!$T43="yes",IF('Cub10'!$U43="","X",'Cub10'!$U43),0)</f>
        <v>0</v>
      </c>
      <c r="M28" s="197">
        <f>IF('Cub11'!$T43="yes",IF('Cub11'!$U43="","X",'Cub11'!$U43),0)</f>
        <v>0</v>
      </c>
      <c r="N28" s="197">
        <f>IF('Cub12'!$T43="yes",IF('Cub12'!$U43="","X",'Cub12'!$U43),0)</f>
        <v>0</v>
      </c>
      <c r="O28" s="197">
        <f>IF('Cub13'!$T43="yes",IF('Cub13'!$U43="","X",'Cub13'!$U43),0)</f>
        <v>0</v>
      </c>
      <c r="P28" s="197">
        <f>IF('Cub14'!$T43="yes",IF('Cub14'!$U43="","X",'Cub14'!$U43),0)</f>
        <v>0</v>
      </c>
      <c r="Q28" s="197">
        <f>IF('Cub15'!$T43="yes",IF('Cub15'!$U43="","X",'Cub15'!$U43),0)</f>
        <v>0</v>
      </c>
      <c r="R28" s="13"/>
      <c r="S28" s="13"/>
      <c r="T28" s="13"/>
      <c r="U28" s="25"/>
      <c r="V28" s="10"/>
      <c r="W28" s="3"/>
      <c r="X28" s="3"/>
      <c r="Y28" s="3"/>
      <c r="Z28" s="3"/>
      <c r="AA28" s="3"/>
      <c r="AB28" s="3"/>
    </row>
    <row r="29" spans="1:28" x14ac:dyDescent="0.25">
      <c r="A29" s="91">
        <v>5</v>
      </c>
      <c r="B29" s="104" t="s">
        <v>59</v>
      </c>
      <c r="C29" s="197">
        <f>IF('Cub1'!$T45="yes",IF('Cub1'!$U45="","X",'Cub1'!$U45),0)</f>
        <v>0</v>
      </c>
      <c r="D29" s="197">
        <f>IF('Cub2'!$T45="yes",IF('Cub2'!$U45="","X",'Cub2'!$U45),0)</f>
        <v>0</v>
      </c>
      <c r="E29" s="197">
        <f>IF('Cub3'!$T45="yes",IF('Cub3'!$U45="","X",'Cub3'!$U45),0)</f>
        <v>0</v>
      </c>
      <c r="F29" s="197">
        <f>IF('Cub4'!$T45="yes",IF('Cub4'!$U45="","X",'Cub4'!$U45),0)</f>
        <v>0</v>
      </c>
      <c r="G29" s="197">
        <f>IF('Cub5'!$T45="yes",IF('Cub5'!$U45="","X",'Cub5'!$U45),0)</f>
        <v>0</v>
      </c>
      <c r="H29" s="197">
        <f>IF('Cub6'!$T45="yes",IF('Cub6'!$U45="","X",'Cub6'!$U45),0)</f>
        <v>0</v>
      </c>
      <c r="I29" s="197">
        <f>IF('Cub7'!$T45="yes",IF('Cub7'!$U45="","X",'Cub7'!$U45),0)</f>
        <v>0</v>
      </c>
      <c r="J29" s="197">
        <f>IF('Cub8'!$T45="yes",IF('Cub8'!$U45="","X",'Cub8'!$U45),0)</f>
        <v>0</v>
      </c>
      <c r="K29" s="197">
        <f>IF('Cub9'!$T45="yes",IF('Cub9'!$U45="","X",'Cub9'!$U45),0)</f>
        <v>0</v>
      </c>
      <c r="L29" s="197">
        <f>IF('Cub10'!$T45="yes",IF('Cub10'!$U45="","X",'Cub10'!$U45),0)</f>
        <v>0</v>
      </c>
      <c r="M29" s="197">
        <f>IF('Cub11'!$T45="yes",IF('Cub11'!$U45="","X",'Cub11'!$U45),0)</f>
        <v>0</v>
      </c>
      <c r="N29" s="197">
        <f>IF('Cub12'!$T45="yes",IF('Cub12'!$U45="","X",'Cub12'!$U45),0)</f>
        <v>0</v>
      </c>
      <c r="O29" s="197">
        <f>IF('Cub13'!$T45="yes",IF('Cub13'!$U45="","X",'Cub13'!$U45),0)</f>
        <v>0</v>
      </c>
      <c r="P29" s="197">
        <f>IF('Cub14'!$T45="yes",IF('Cub14'!$U45="","X",'Cub14'!$U45),0)</f>
        <v>0</v>
      </c>
      <c r="Q29" s="197">
        <f>IF('Cub15'!$T45="yes",IF('Cub15'!$U45="","X",'Cub15'!$U45),0)</f>
        <v>0</v>
      </c>
      <c r="R29" s="13"/>
      <c r="S29" s="13"/>
      <c r="T29" s="13"/>
      <c r="U29" s="25"/>
      <c r="V29" s="10"/>
      <c r="W29" s="3"/>
      <c r="X29" s="3"/>
      <c r="Y29" s="3"/>
      <c r="Z29" s="3"/>
      <c r="AA29" s="3"/>
      <c r="AB29" s="3"/>
    </row>
    <row r="30" spans="1:28" x14ac:dyDescent="0.25">
      <c r="A30" s="91">
        <v>6</v>
      </c>
      <c r="B30" s="104" t="s">
        <v>60</v>
      </c>
      <c r="C30" s="197">
        <f>IF('Cub1'!$T47="yes",IF('Cub1'!$U47="","X",'Cub1'!$U47),0)</f>
        <v>0</v>
      </c>
      <c r="D30" s="197">
        <f>IF('Cub2'!$T47="yes",IF('Cub2'!$U47="","X",'Cub2'!$U47),0)</f>
        <v>0</v>
      </c>
      <c r="E30" s="197">
        <f>IF('Cub3'!$T47="yes",IF('Cub3'!$U47="","X",'Cub3'!$U47),0)</f>
        <v>0</v>
      </c>
      <c r="F30" s="197">
        <f>IF('Cub4'!$T47="yes",IF('Cub4'!$U47="","X",'Cub4'!$U47),0)</f>
        <v>0</v>
      </c>
      <c r="G30" s="197">
        <f>IF('Cub5'!$T47="yes",IF('Cub5'!$U47="","X",'Cub5'!$U47),0)</f>
        <v>0</v>
      </c>
      <c r="H30" s="197">
        <f>IF('Cub6'!$T47="yes",IF('Cub6'!$U47="","X",'Cub6'!$U47),0)</f>
        <v>0</v>
      </c>
      <c r="I30" s="197">
        <f>IF('Cub7'!$T47="yes",IF('Cub7'!$U47="","X",'Cub7'!$U47),0)</f>
        <v>0</v>
      </c>
      <c r="J30" s="197">
        <f>IF('Cub8'!$T47="yes",IF('Cub8'!$U47="","X",'Cub8'!$U47),0)</f>
        <v>0</v>
      </c>
      <c r="K30" s="197">
        <f>IF('Cub9'!$T47="yes",IF('Cub9'!$U47="","X",'Cub9'!$U47),0)</f>
        <v>0</v>
      </c>
      <c r="L30" s="197">
        <f>IF('Cub10'!$T47="yes",IF('Cub10'!$U47="","X",'Cub10'!$U47),0)</f>
        <v>0</v>
      </c>
      <c r="M30" s="197">
        <f>IF('Cub11'!$T47="yes",IF('Cub11'!$U47="","X",'Cub11'!$U47),0)</f>
        <v>0</v>
      </c>
      <c r="N30" s="197">
        <f>IF('Cub12'!$T47="yes",IF('Cub12'!$U47="","X",'Cub12'!$U47),0)</f>
        <v>0</v>
      </c>
      <c r="O30" s="197">
        <f>IF('Cub13'!$T47="yes",IF('Cub13'!$U47="","X",'Cub13'!$U47),0)</f>
        <v>0</v>
      </c>
      <c r="P30" s="197">
        <f>IF('Cub14'!$T47="yes",IF('Cub14'!$U47="","X",'Cub14'!$U47),0)</f>
        <v>0</v>
      </c>
      <c r="Q30" s="197">
        <f>IF('Cub15'!$T47="yes",IF('Cub15'!$U47="","X",'Cub15'!$U47),0)</f>
        <v>0</v>
      </c>
      <c r="R30" s="13"/>
      <c r="S30" s="13"/>
      <c r="T30" s="13"/>
      <c r="U30" s="25"/>
      <c r="V30" s="10"/>
      <c r="W30" s="3"/>
      <c r="X30" s="3"/>
      <c r="Y30" s="3"/>
      <c r="Z30" s="3"/>
      <c r="AA30" s="3"/>
      <c r="AB30" s="3"/>
    </row>
    <row r="31" spans="1:28" x14ac:dyDescent="0.25">
      <c r="A31" s="91">
        <v>7</v>
      </c>
      <c r="B31" s="104" t="s">
        <v>61</v>
      </c>
      <c r="C31" s="197">
        <f>IF('Cub1'!$T49="yes",IF('Cub1'!$U49="","X",'Cub1'!$U49),0)</f>
        <v>0</v>
      </c>
      <c r="D31" s="197">
        <f>IF('Cub2'!$T49="yes",IF('Cub2'!$U49="","X",'Cub2'!$U49),0)</f>
        <v>0</v>
      </c>
      <c r="E31" s="197">
        <f>IF('Cub3'!$T49="yes",IF('Cub3'!$U49="","X",'Cub3'!$U49),0)</f>
        <v>0</v>
      </c>
      <c r="F31" s="197">
        <f>IF('Cub4'!$T49="yes",IF('Cub4'!$U49="","X",'Cub4'!$U49),0)</f>
        <v>0</v>
      </c>
      <c r="G31" s="197">
        <f>IF('Cub5'!$T49="yes",IF('Cub5'!$U49="","X",'Cub5'!$U49),0)</f>
        <v>0</v>
      </c>
      <c r="H31" s="197">
        <f>IF('Cub6'!$T49="yes",IF('Cub6'!$U49="","X",'Cub6'!$U49),0)</f>
        <v>0</v>
      </c>
      <c r="I31" s="197">
        <f>IF('Cub7'!$T49="yes",IF('Cub7'!$U49="","X",'Cub7'!$U49),0)</f>
        <v>0</v>
      </c>
      <c r="J31" s="197">
        <f>IF('Cub8'!$T49="yes",IF('Cub8'!$U49="","X",'Cub8'!$U49),0)</f>
        <v>0</v>
      </c>
      <c r="K31" s="197">
        <f>IF('Cub9'!$T49="yes",IF('Cub9'!$U49="","X",'Cub9'!$U49),0)</f>
        <v>0</v>
      </c>
      <c r="L31" s="197">
        <f>IF('Cub10'!$T49="yes",IF('Cub10'!$U49="","X",'Cub10'!$U49),0)</f>
        <v>0</v>
      </c>
      <c r="M31" s="197">
        <f>IF('Cub11'!$T49="yes",IF('Cub11'!$U49="","X",'Cub11'!$U49),0)</f>
        <v>0</v>
      </c>
      <c r="N31" s="197">
        <f>IF('Cub12'!$T49="yes",IF('Cub12'!$U49="","X",'Cub12'!$U49),0)</f>
        <v>0</v>
      </c>
      <c r="O31" s="197">
        <f>IF('Cub13'!$T49="yes",IF('Cub13'!$U49="","X",'Cub13'!$U49),0)</f>
        <v>0</v>
      </c>
      <c r="P31" s="197">
        <f>IF('Cub14'!$T49="yes",IF('Cub14'!$U49="","X",'Cub14'!$U49),0)</f>
        <v>0</v>
      </c>
      <c r="Q31" s="197">
        <f>IF('Cub15'!$T49="yes",IF('Cub15'!$U49="","X",'Cub15'!$U49),0)</f>
        <v>0</v>
      </c>
      <c r="R31" s="13"/>
      <c r="S31" s="13"/>
      <c r="T31" s="13"/>
      <c r="U31" s="25"/>
      <c r="V31" s="10"/>
      <c r="W31" s="3"/>
      <c r="X31" s="3"/>
      <c r="Y31" s="3"/>
      <c r="Z31" s="3"/>
      <c r="AA31" s="3"/>
      <c r="AB31" s="3"/>
    </row>
    <row r="32" spans="1:28" hidden="1" x14ac:dyDescent="0.25">
      <c r="A32" s="91"/>
      <c r="B32" s="104" t="s">
        <v>30</v>
      </c>
      <c r="C32" s="197">
        <f>IF('Cub1'!$T51="yes",IF('Cub1'!$U51="","X",'Cub1'!$U51),0)</f>
        <v>0</v>
      </c>
      <c r="D32" s="197">
        <f>IF('Cub2'!$T51="yes",IF('Cub2'!$U51="","X",'Cub2'!$U51),0)</f>
        <v>0</v>
      </c>
      <c r="E32" s="197">
        <f>IF('Cub3'!$T51="yes",IF('Cub3'!$U51="","X",'Cub3'!$U51),0)</f>
        <v>0</v>
      </c>
      <c r="F32" s="197">
        <f>IF('Cub4'!$T51="yes",IF('Cub4'!$U51="","X",'Cub4'!$U51),0)</f>
        <v>0</v>
      </c>
      <c r="G32" s="197">
        <f>IF('Cub5'!$T51="yes",IF('Cub5'!$U51="","X",'Cub5'!$U51),0)</f>
        <v>0</v>
      </c>
      <c r="H32" s="197">
        <f>IF('Cub6'!$T51="yes",IF('Cub6'!$U51="","X",'Cub6'!$U51),0)</f>
        <v>0</v>
      </c>
      <c r="I32" s="197">
        <f>IF('Cub7'!$T51="yes",IF('Cub7'!$U51="","X",'Cub7'!$U51),0)</f>
        <v>0</v>
      </c>
      <c r="J32" s="197">
        <f>IF('Cub8'!$T51="yes",IF('Cub8'!$U51="","X",'Cub8'!$U51),0)</f>
        <v>0</v>
      </c>
      <c r="K32" s="197">
        <f>IF('Cub9'!$T51="yes",IF('Cub9'!$U51="","X",'Cub9'!$U51),0)</f>
        <v>0</v>
      </c>
      <c r="L32" s="197">
        <f>IF('Cub10'!$T51="yes",IF('Cub10'!$U51="","X",'Cub10'!$U51),0)</f>
        <v>0</v>
      </c>
      <c r="M32" s="197">
        <f>IF('Cub11'!$T51="yes",IF('Cub11'!$U51="","X",'Cub11'!$U51),0)</f>
        <v>0</v>
      </c>
      <c r="N32" s="197">
        <f>IF('Cub12'!$T51="yes",IF('Cub12'!$U51="","X",'Cub12'!$U51),0)</f>
        <v>0</v>
      </c>
      <c r="O32" s="197">
        <f>IF('Cub13'!$T51="yes",IF('Cub13'!$U51="","X",'Cub13'!$U51),0)</f>
        <v>0</v>
      </c>
      <c r="P32" s="197">
        <f>IF('Cub14'!$T51="yes",IF('Cub14'!$U51="","X",'Cub14'!$U51),0)</f>
        <v>0</v>
      </c>
      <c r="Q32" s="197">
        <f>IF('Cub15'!$T51="yes",IF('Cub15'!$U51="","X",'Cub15'!$U51),0)</f>
        <v>0</v>
      </c>
      <c r="R32" s="13"/>
      <c r="S32" s="13"/>
      <c r="T32" s="13"/>
      <c r="U32" s="25"/>
      <c r="V32" s="10"/>
      <c r="W32" s="3"/>
      <c r="X32" s="3"/>
      <c r="Y32" s="3"/>
      <c r="Z32" s="3"/>
      <c r="AA32" s="3"/>
      <c r="AB32" s="3"/>
    </row>
    <row r="33" spans="1:28" hidden="1" x14ac:dyDescent="0.25">
      <c r="A33" s="91"/>
      <c r="B33" s="104" t="s">
        <v>62</v>
      </c>
      <c r="C33" s="197">
        <f>IF('Cub1'!$T53="yes",IF('Cub1'!$U53="","X",'Cub1'!$U53),0)</f>
        <v>0</v>
      </c>
      <c r="D33" s="197">
        <f>IF('Cub2'!$T53="yes",IF('Cub2'!$U53="","X",'Cub2'!$U53),0)</f>
        <v>0</v>
      </c>
      <c r="E33" s="197">
        <f>IF('Cub3'!$T53="yes",IF('Cub3'!$U53="","X",'Cub3'!$U53),0)</f>
        <v>0</v>
      </c>
      <c r="F33" s="197">
        <f>IF('Cub4'!$T53="yes",IF('Cub4'!$U53="","X",'Cub4'!$U53),0)</f>
        <v>0</v>
      </c>
      <c r="G33" s="197">
        <f>IF('Cub5'!$T53="yes",IF('Cub5'!$U53="","X",'Cub5'!$U53),0)</f>
        <v>0</v>
      </c>
      <c r="H33" s="197">
        <f>IF('Cub6'!$T53="yes",IF('Cub6'!$U53="","X",'Cub6'!$U53),0)</f>
        <v>0</v>
      </c>
      <c r="I33" s="197">
        <f>IF('Cub7'!$T53="yes",IF('Cub7'!$U53="","X",'Cub7'!$U53),0)</f>
        <v>0</v>
      </c>
      <c r="J33" s="197">
        <f>IF('Cub8'!$T53="yes",IF('Cub8'!$U53="","X",'Cub8'!$U53),0)</f>
        <v>0</v>
      </c>
      <c r="K33" s="197">
        <f>IF('Cub9'!$T53="yes",IF('Cub9'!$U53="","X",'Cub9'!$U53),0)</f>
        <v>0</v>
      </c>
      <c r="L33" s="197">
        <f>IF('Cub10'!$T53="yes",IF('Cub10'!$U53="","X",'Cub10'!$U53),0)</f>
        <v>0</v>
      </c>
      <c r="M33" s="197">
        <f>IF('Cub11'!$T53="yes",IF('Cub11'!$U53="","X",'Cub11'!$U53),0)</f>
        <v>0</v>
      </c>
      <c r="N33" s="197">
        <f>IF('Cub12'!$T53="yes",IF('Cub12'!$U53="","X",'Cub12'!$U53),0)</f>
        <v>0</v>
      </c>
      <c r="O33" s="197">
        <f>IF('Cub13'!$T53="yes",IF('Cub13'!$U53="","X",'Cub13'!$U53),0)</f>
        <v>0</v>
      </c>
      <c r="P33" s="197">
        <f>IF('Cub14'!$T53="yes",IF('Cub14'!$U53="","X",'Cub14'!$U53),0)</f>
        <v>0</v>
      </c>
      <c r="Q33" s="197">
        <f>IF('Cub15'!$T53="yes",IF('Cub15'!$U53="","X",'Cub15'!$U53),0)</f>
        <v>0</v>
      </c>
      <c r="R33" s="13"/>
      <c r="S33" s="13"/>
      <c r="T33" s="13"/>
      <c r="U33" s="25"/>
      <c r="V33" s="10"/>
      <c r="W33" s="3"/>
      <c r="X33" s="3"/>
      <c r="Y33" s="3"/>
      <c r="Z33" s="3"/>
      <c r="AA33" s="3"/>
      <c r="AB33" s="3"/>
    </row>
    <row r="34" spans="1:28" hidden="1" x14ac:dyDescent="0.25">
      <c r="A34" s="91"/>
      <c r="B34" s="104" t="s">
        <v>63</v>
      </c>
      <c r="C34" s="197">
        <f>IF('Cub1'!$T55="yes",IF('Cub1'!$U55="","X",'Cub1'!$U55),0)</f>
        <v>0</v>
      </c>
      <c r="D34" s="197">
        <f>IF('Cub2'!$T55="yes",IF('Cub2'!$U55="","X",'Cub2'!$U55),0)</f>
        <v>0</v>
      </c>
      <c r="E34" s="197">
        <f>IF('Cub3'!$T55="yes",IF('Cub3'!$U55="","X",'Cub3'!$U55),0)</f>
        <v>0</v>
      </c>
      <c r="F34" s="197">
        <f>IF('Cub4'!$T55="yes",IF('Cub4'!$U55="","X",'Cub4'!$U55),0)</f>
        <v>0</v>
      </c>
      <c r="G34" s="197">
        <f>IF('Cub5'!$T55="yes",IF('Cub5'!$U55="","X",'Cub5'!$U55),0)</f>
        <v>0</v>
      </c>
      <c r="H34" s="197">
        <f>IF('Cub6'!$T55="yes",IF('Cub6'!$U55="","X",'Cub6'!$U55),0)</f>
        <v>0</v>
      </c>
      <c r="I34" s="197">
        <f>IF('Cub7'!$T55="yes",IF('Cub7'!$U55="","X",'Cub7'!$U55),0)</f>
        <v>0</v>
      </c>
      <c r="J34" s="197">
        <f>IF('Cub8'!$T55="yes",IF('Cub8'!$U55="","X",'Cub8'!$U55),0)</f>
        <v>0</v>
      </c>
      <c r="K34" s="197">
        <f>IF('Cub9'!$T55="yes",IF('Cub9'!$U55="","X",'Cub9'!$U55),0)</f>
        <v>0</v>
      </c>
      <c r="L34" s="197">
        <f>IF('Cub10'!$T55="yes",IF('Cub10'!$U55="","X",'Cub10'!$U55),0)</f>
        <v>0</v>
      </c>
      <c r="M34" s="197">
        <f>IF('Cub11'!$T55="yes",IF('Cub11'!$U55="","X",'Cub11'!$U55),0)</f>
        <v>0</v>
      </c>
      <c r="N34" s="197">
        <f>IF('Cub12'!$T55="yes",IF('Cub12'!$U55="","X",'Cub12'!$U55),0)</f>
        <v>0</v>
      </c>
      <c r="O34" s="197">
        <f>IF('Cub13'!$T55="yes",IF('Cub13'!$U55="","X",'Cub13'!$U55),0)</f>
        <v>0</v>
      </c>
      <c r="P34" s="197">
        <f>IF('Cub14'!$T55="yes",IF('Cub14'!$U55="","X",'Cub14'!$U55),0)</f>
        <v>0</v>
      </c>
      <c r="Q34" s="197">
        <f>IF('Cub15'!$T55="yes",IF('Cub15'!$U55="","X",'Cub15'!$U55),0)</f>
        <v>0</v>
      </c>
      <c r="R34" s="13"/>
      <c r="S34" s="13"/>
      <c r="T34" s="13"/>
      <c r="U34" s="25"/>
      <c r="V34" s="10"/>
      <c r="W34" s="3"/>
      <c r="X34" s="3"/>
      <c r="Y34" s="3"/>
      <c r="Z34" s="3"/>
      <c r="AA34" s="3"/>
      <c r="AB34" s="3"/>
    </row>
    <row r="35" spans="1:28" x14ac:dyDescent="0.25">
      <c r="A35" s="91">
        <v>8</v>
      </c>
      <c r="B35" s="104" t="s">
        <v>64</v>
      </c>
      <c r="C35" s="197">
        <f>IF('Cub1'!$T57="yes",IF('Cub1'!$U57="","X",'Cub1'!$U57),0)</f>
        <v>0</v>
      </c>
      <c r="D35" s="197">
        <f>IF('Cub2'!$T57="yes",IF('Cub2'!$U57="","X",'Cub2'!$U57),0)</f>
        <v>0</v>
      </c>
      <c r="E35" s="197">
        <f>IF('Cub3'!$T57="yes",IF('Cub3'!$U57="","X",'Cub3'!$U57),0)</f>
        <v>0</v>
      </c>
      <c r="F35" s="197">
        <f>IF('Cub4'!$T57="yes",IF('Cub4'!$U57="","X",'Cub4'!$U57),0)</f>
        <v>0</v>
      </c>
      <c r="G35" s="197">
        <f>IF('Cub5'!$T57="yes",IF('Cub5'!$U57="","X",'Cub5'!$U57),0)</f>
        <v>0</v>
      </c>
      <c r="H35" s="197">
        <f>IF('Cub6'!$T57="yes",IF('Cub6'!$U57="","X",'Cub6'!$U57),0)</f>
        <v>0</v>
      </c>
      <c r="I35" s="197">
        <f>IF('Cub7'!$T57="yes",IF('Cub7'!$U57="","X",'Cub7'!$U57),0)</f>
        <v>0</v>
      </c>
      <c r="J35" s="197">
        <f>IF('Cub8'!$T57="yes",IF('Cub8'!$U57="","X",'Cub8'!$U57),0)</f>
        <v>0</v>
      </c>
      <c r="K35" s="197">
        <f>IF('Cub9'!$T57="yes",IF('Cub9'!$U57="","X",'Cub9'!$U57),0)</f>
        <v>0</v>
      </c>
      <c r="L35" s="197">
        <f>IF('Cub10'!$T57="yes",IF('Cub10'!$U57="","X",'Cub10'!$U57),0)</f>
        <v>0</v>
      </c>
      <c r="M35" s="197">
        <f>IF('Cub11'!$T57="yes",IF('Cub11'!$U57="","X",'Cub11'!$U57),0)</f>
        <v>0</v>
      </c>
      <c r="N35" s="197">
        <f>IF('Cub12'!$T57="yes",IF('Cub12'!$U57="","X",'Cub12'!$U57),0)</f>
        <v>0</v>
      </c>
      <c r="O35" s="197">
        <f>IF('Cub13'!$T57="yes",IF('Cub13'!$U57="","X",'Cub13'!$U57),0)</f>
        <v>0</v>
      </c>
      <c r="P35" s="197">
        <f>IF('Cub14'!$T57="yes",IF('Cub14'!$U57="","X",'Cub14'!$U57),0)</f>
        <v>0</v>
      </c>
      <c r="Q35" s="197">
        <f>IF('Cub15'!$T57="yes",IF('Cub15'!$U57="","X",'Cub15'!$U57),0)</f>
        <v>0</v>
      </c>
      <c r="R35" s="13"/>
      <c r="S35" s="13"/>
      <c r="T35" s="13"/>
      <c r="U35" s="25"/>
      <c r="V35" s="10"/>
      <c r="W35" s="3"/>
      <c r="X35" s="3"/>
      <c r="Y35" s="3"/>
      <c r="Z35" s="3"/>
      <c r="AA35" s="3"/>
      <c r="AB35" s="3"/>
    </row>
    <row r="36" spans="1:28" x14ac:dyDescent="0.25">
      <c r="A36" s="97">
        <v>9</v>
      </c>
      <c r="B36" s="111" t="s">
        <v>65</v>
      </c>
      <c r="C36" s="197">
        <f>IF('Cub1'!$T59="yes",IF('Cub1'!$U59="","X",'Cub1'!$U59),0)</f>
        <v>0</v>
      </c>
      <c r="D36" s="197">
        <f>IF('Cub2'!$T59="yes",IF('Cub2'!$U59="","X",'Cub2'!$U59),0)</f>
        <v>0</v>
      </c>
      <c r="E36" s="197">
        <f>IF('Cub3'!$T59="yes",IF('Cub3'!$U59="","X",'Cub3'!$U59),0)</f>
        <v>0</v>
      </c>
      <c r="F36" s="197">
        <f>IF('Cub4'!$T59="yes",IF('Cub4'!$U59="","X",'Cub4'!$U59),0)</f>
        <v>0</v>
      </c>
      <c r="G36" s="197">
        <f>IF('Cub5'!$T59="yes",IF('Cub5'!$U59="","X",'Cub5'!$U59),0)</f>
        <v>0</v>
      </c>
      <c r="H36" s="197">
        <f>IF('Cub6'!$T59="yes",IF('Cub6'!$U59="","X",'Cub6'!$U59),0)</f>
        <v>0</v>
      </c>
      <c r="I36" s="197">
        <f>IF('Cub7'!$T59="yes",IF('Cub7'!$U59="","X",'Cub7'!$U59),0)</f>
        <v>0</v>
      </c>
      <c r="J36" s="197">
        <f>IF('Cub8'!$T59="yes",IF('Cub8'!$U59="","X",'Cub8'!$U59),0)</f>
        <v>0</v>
      </c>
      <c r="K36" s="197">
        <f>IF('Cub9'!$T59="yes",IF('Cub9'!$U59="","X",'Cub9'!$U59),0)</f>
        <v>0</v>
      </c>
      <c r="L36" s="197">
        <f>IF('Cub10'!$T59="yes",IF('Cub10'!$U59="","X",'Cub10'!$U59),0)</f>
        <v>0</v>
      </c>
      <c r="M36" s="197">
        <f>IF('Cub11'!$T59="yes",IF('Cub11'!$U59="","X",'Cub11'!$U59),0)</f>
        <v>0</v>
      </c>
      <c r="N36" s="197">
        <f>IF('Cub12'!$T59="yes",IF('Cub12'!$U59="","X",'Cub12'!$U59),0)</f>
        <v>0</v>
      </c>
      <c r="O36" s="197">
        <f>IF('Cub13'!$T59="yes",IF('Cub13'!$U59="","X",'Cub13'!$U59),0)</f>
        <v>0</v>
      </c>
      <c r="P36" s="197">
        <f>IF('Cub14'!$T59="yes",IF('Cub14'!$U59="","X",'Cub14'!$U59),0)</f>
        <v>0</v>
      </c>
      <c r="Q36" s="197">
        <f>IF('Cub15'!$T59="yes",IF('Cub15'!$U59="","X",'Cub15'!$U59),0)</f>
        <v>0</v>
      </c>
      <c r="R36" s="13"/>
      <c r="S36" s="13"/>
      <c r="T36" s="13"/>
      <c r="U36" s="25"/>
      <c r="V36" s="10"/>
      <c r="W36" s="3"/>
      <c r="X36" s="3"/>
      <c r="Y36" s="3"/>
      <c r="Z36" s="3"/>
      <c r="AA36" s="3"/>
      <c r="AB36" s="3"/>
    </row>
    <row r="37" spans="1:28" x14ac:dyDescent="0.25">
      <c r="A37" s="97">
        <v>10</v>
      </c>
      <c r="B37" s="111" t="s">
        <v>235</v>
      </c>
      <c r="C37" s="197">
        <f>IF('Cub1'!$T61="yes",IF('Cub1'!$U61="","X",'Cub1'!$U61),0)</f>
        <v>0</v>
      </c>
      <c r="D37" s="197">
        <f>IF('Cub2'!$T61="yes",IF('Cub2'!$U61="","X",'Cub2'!$U61),0)</f>
        <v>0</v>
      </c>
      <c r="E37" s="197">
        <f>IF('Cub3'!$T61="yes",IF('Cub3'!$U61="","X",'Cub3'!$U61),0)</f>
        <v>0</v>
      </c>
      <c r="F37" s="197">
        <f>IF('Cub4'!$T61="yes",IF('Cub4'!$U61="","X",'Cub4'!$U61),0)</f>
        <v>0</v>
      </c>
      <c r="G37" s="197">
        <f>IF('Cub5'!$T61="yes",IF('Cub5'!$U61="","X",'Cub5'!$U61),0)</f>
        <v>0</v>
      </c>
      <c r="H37" s="197">
        <f>IF('Cub6'!$T61="yes",IF('Cub6'!$U61="","X",'Cub6'!$U61),0)</f>
        <v>0</v>
      </c>
      <c r="I37" s="197">
        <f>IF('Cub7'!$T61="yes",IF('Cub7'!$U61="","X",'Cub7'!$U61),0)</f>
        <v>0</v>
      </c>
      <c r="J37" s="197">
        <f>IF('Cub8'!$T61="yes",IF('Cub8'!$U61="","X",'Cub8'!$U61),0)</f>
        <v>0</v>
      </c>
      <c r="K37" s="197">
        <f>IF('Cub9'!$T61="yes",IF('Cub9'!$U61="","X",'Cub9'!$U61),0)</f>
        <v>0</v>
      </c>
      <c r="L37" s="197">
        <f>IF('Cub10'!$T61="yes",IF('Cub10'!$U61="","X",'Cub10'!$U61),0)</f>
        <v>0</v>
      </c>
      <c r="M37" s="197">
        <f>IF('Cub11'!$T61="yes",IF('Cub11'!$U61="","X",'Cub11'!$U61),0)</f>
        <v>0</v>
      </c>
      <c r="N37" s="197">
        <f>IF('Cub12'!$T61="yes",IF('Cub12'!$U61="","X",'Cub12'!$U61),0)</f>
        <v>0</v>
      </c>
      <c r="O37" s="197">
        <f>IF('Cub13'!$T61="yes",IF('Cub13'!$U61="","X",'Cub13'!$U61),0)</f>
        <v>0</v>
      </c>
      <c r="P37" s="197">
        <f>IF('Cub14'!$T61="yes",IF('Cub14'!$U61="","X",'Cub14'!$U61),0)</f>
        <v>0</v>
      </c>
      <c r="Q37" s="197">
        <f>IF('Cub15'!$T61="yes",IF('Cub15'!$U61="","X",'Cub15'!$U61),0)</f>
        <v>0</v>
      </c>
      <c r="R37" s="13"/>
      <c r="S37" s="13"/>
      <c r="T37" s="13"/>
      <c r="U37" s="25"/>
      <c r="V37" s="10"/>
      <c r="W37" s="3"/>
      <c r="X37" s="3"/>
      <c r="Y37" s="3"/>
      <c r="Z37" s="3"/>
      <c r="AA37" s="3"/>
      <c r="AB37" s="3"/>
    </row>
    <row r="38" spans="1:28" ht="13.8" thickBot="1" x14ac:dyDescent="0.3">
      <c r="A38" s="97">
        <v>11</v>
      </c>
      <c r="B38" s="111" t="s">
        <v>236</v>
      </c>
      <c r="C38" s="197">
        <f>IF('Cub1'!$T64="yes",IF('Cub1'!$U64="","X",'Cub1'!$U64),0)</f>
        <v>0</v>
      </c>
      <c r="D38" s="197">
        <f>IF('Cub2'!$T64="yes",IF('Cub2'!$U64="","X",'Cub2'!$U64),0)</f>
        <v>0</v>
      </c>
      <c r="E38" s="197">
        <f>IF('Cub3'!$T64="yes",IF('Cub3'!$U64="","X",'Cub3'!$U64),0)</f>
        <v>0</v>
      </c>
      <c r="F38" s="197">
        <f>IF('Cub4'!$T64="yes",IF('Cub4'!$U64="","X",'Cub4'!$U64),0)</f>
        <v>0</v>
      </c>
      <c r="G38" s="197">
        <f>IF('Cub5'!$T64="yes",IF('Cub5'!$U64="","X",'Cub5'!$U64),0)</f>
        <v>0</v>
      </c>
      <c r="H38" s="197">
        <f>IF('Cub6'!$T64="yes",IF('Cub6'!$U64="","X",'Cub6'!$U64),0)</f>
        <v>0</v>
      </c>
      <c r="I38" s="197">
        <f>IF('Cub7'!$T64="yes",IF('Cub7'!$U64="","X",'Cub7'!$U64),0)</f>
        <v>0</v>
      </c>
      <c r="J38" s="197">
        <f>IF('Cub8'!$T64="yes",IF('Cub8'!$U64="","X",'Cub8'!$U64),0)</f>
        <v>0</v>
      </c>
      <c r="K38" s="197">
        <f>IF('Cub9'!$T64="yes",IF('Cub9'!$U64="","X",'Cub9'!$U64),0)</f>
        <v>0</v>
      </c>
      <c r="L38" s="197">
        <f>IF('Cub10'!$T64="yes",IF('Cub10'!$U64="","X",'Cub10'!$U64),0)</f>
        <v>0</v>
      </c>
      <c r="M38" s="197">
        <f>IF('Cub11'!$T64="yes",IF('Cub11'!$U64="","X",'Cub11'!$U64),0)</f>
        <v>0</v>
      </c>
      <c r="N38" s="197">
        <f>IF('Cub12'!$T64="yes",IF('Cub12'!$U64="","X",'Cub12'!$U64),0)</f>
        <v>0</v>
      </c>
      <c r="O38" s="197">
        <f>IF('Cub13'!$T64="yes",IF('Cub13'!$U64="","X",'Cub13'!$U64),0)</f>
        <v>0</v>
      </c>
      <c r="P38" s="197">
        <f>IF('Cub14'!$T64="yes",IF('Cub14'!$U64="","X",'Cub14'!$U64),0)</f>
        <v>0</v>
      </c>
      <c r="Q38" s="197">
        <f>IF('Cub15'!$T64="yes",IF('Cub15'!$U64="","X",'Cub15'!$U64),0)</f>
        <v>0</v>
      </c>
      <c r="R38" s="13"/>
      <c r="S38" s="13"/>
      <c r="T38" s="13"/>
      <c r="U38" s="25"/>
      <c r="V38" s="10"/>
      <c r="W38" s="3"/>
      <c r="X38" s="3"/>
      <c r="Y38" s="3"/>
      <c r="Z38" s="3"/>
      <c r="AA38" s="3"/>
      <c r="AB38" s="3"/>
    </row>
    <row r="39" spans="1:28" ht="14.4" thickTop="1" thickBot="1" x14ac:dyDescent="0.3">
      <c r="A39" s="113"/>
      <c r="B39" s="114" t="s">
        <v>84</v>
      </c>
      <c r="C39" s="17" t="str">
        <f>'Cub1'!C66</f>
        <v>no</v>
      </c>
      <c r="D39" s="17" t="str">
        <f>'Cub2'!C66</f>
        <v>no</v>
      </c>
      <c r="E39" s="17" t="str">
        <f>'Cub3'!C66</f>
        <v>no</v>
      </c>
      <c r="F39" s="17" t="str">
        <f>'Cub4'!C66</f>
        <v>no</v>
      </c>
      <c r="G39" s="17" t="str">
        <f>'Cub5'!C66</f>
        <v>no</v>
      </c>
      <c r="H39" s="17" t="str">
        <f>'Cub6'!C66</f>
        <v>no</v>
      </c>
      <c r="I39" s="17" t="str">
        <f>'Cub7'!C66</f>
        <v>no</v>
      </c>
      <c r="J39" s="17" t="str">
        <f>'Cub8'!C66</f>
        <v>no</v>
      </c>
      <c r="K39" s="17" t="str">
        <f>'Cub9'!C66</f>
        <v>no</v>
      </c>
      <c r="L39" s="17" t="str">
        <f>'Cub10'!C66</f>
        <v>no</v>
      </c>
      <c r="M39" s="17" t="str">
        <f>'Cub11'!C66</f>
        <v>no</v>
      </c>
      <c r="N39" s="17" t="str">
        <f>'Cub12'!C66</f>
        <v>no</v>
      </c>
      <c r="O39" s="17" t="str">
        <f>'Cub13'!C66</f>
        <v>no</v>
      </c>
      <c r="P39" s="17" t="str">
        <f>'Cub14'!C66</f>
        <v>no</v>
      </c>
      <c r="Q39" s="17" t="str">
        <f>'Cub15'!C66</f>
        <v>no</v>
      </c>
      <c r="R39" s="13"/>
      <c r="S39" s="13"/>
      <c r="T39" s="13"/>
      <c r="U39" s="25"/>
      <c r="V39" s="10"/>
      <c r="W39" s="3"/>
      <c r="X39" s="3"/>
      <c r="Y39" s="3"/>
      <c r="Z39" s="3"/>
      <c r="AA39" s="3"/>
      <c r="AB39" s="3"/>
    </row>
    <row r="40" spans="1:28" ht="13.8" thickTop="1" x14ac:dyDescent="0.25">
      <c r="A40" s="115"/>
      <c r="B40" s="116"/>
      <c r="C40" s="115"/>
      <c r="D40" s="115"/>
      <c r="E40" s="115"/>
      <c r="F40" s="115"/>
      <c r="G40" s="115"/>
      <c r="H40" s="115"/>
      <c r="I40" s="115"/>
      <c r="J40" s="115"/>
      <c r="K40" s="115"/>
      <c r="L40" s="115"/>
      <c r="M40" s="115"/>
      <c r="N40" s="115"/>
      <c r="O40" s="115"/>
      <c r="P40" s="115"/>
      <c r="Q40" s="115"/>
      <c r="R40" s="13"/>
      <c r="S40" s="13"/>
      <c r="T40" s="13"/>
      <c r="U40" s="25"/>
      <c r="V40" s="10"/>
      <c r="W40" s="3"/>
      <c r="X40" s="3"/>
      <c r="Y40" s="3"/>
      <c r="Z40" s="3"/>
      <c r="AA40" s="3"/>
      <c r="AB40" s="3"/>
    </row>
    <row r="41" spans="1:28" x14ac:dyDescent="0.25">
      <c r="A41" s="103" t="s">
        <v>81</v>
      </c>
      <c r="B41" s="104"/>
      <c r="C41" s="105" t="s">
        <v>177</v>
      </c>
      <c r="D41" s="106"/>
      <c r="E41" s="106"/>
      <c r="F41" s="106"/>
      <c r="G41" s="106"/>
      <c r="H41" s="106"/>
      <c r="I41" s="106"/>
      <c r="J41" s="106"/>
      <c r="K41" s="106"/>
      <c r="L41" s="106"/>
      <c r="M41" s="106"/>
      <c r="N41" s="106"/>
      <c r="O41" s="106"/>
      <c r="P41" s="106"/>
      <c r="Q41" s="95"/>
      <c r="R41" s="10"/>
      <c r="S41" s="10"/>
      <c r="T41" s="10"/>
      <c r="U41" s="25"/>
      <c r="V41" s="10"/>
      <c r="W41" s="3"/>
      <c r="X41" s="3"/>
      <c r="Y41" s="3"/>
      <c r="Z41" s="3"/>
      <c r="AA41" s="3"/>
      <c r="AB41" s="3"/>
    </row>
    <row r="42" spans="1:28" x14ac:dyDescent="0.25">
      <c r="A42" s="91">
        <v>1</v>
      </c>
      <c r="B42" s="104" t="s">
        <v>15</v>
      </c>
      <c r="C42" s="197">
        <f>IF('Cub1'!$T71="yes",IF('Cub1'!$U71="","X",'Cub1'!$U71),0)</f>
        <v>0</v>
      </c>
      <c r="D42" s="197">
        <f>IF('Cub2'!$T71="yes",IF('Cub2'!$U71="","X",'Cub2'!$U71),0)</f>
        <v>0</v>
      </c>
      <c r="E42" s="197">
        <f>IF('Cub3'!$T71="yes",IF('Cub3'!$U71="","X",'Cub3'!$U71),0)</f>
        <v>0</v>
      </c>
      <c r="F42" s="197">
        <f>IF('Cub4'!$T71="yes",IF('Cub4'!$U71="","X",'Cub4'!$U71),0)</f>
        <v>0</v>
      </c>
      <c r="G42" s="197">
        <f>IF('Cub5'!$T71="yes",IF('Cub5'!$U71="","X",'Cub5'!$U71),0)</f>
        <v>0</v>
      </c>
      <c r="H42" s="197">
        <f>IF('Cub6'!$T71="yes",IF('Cub6'!$U71="","X",'Cub6'!$U71),0)</f>
        <v>0</v>
      </c>
      <c r="I42" s="197">
        <f>IF('Cub7'!$T71="yes",IF('Cub7'!$U71="","X",'Cub7'!$U71),0)</f>
        <v>0</v>
      </c>
      <c r="J42" s="197">
        <f>IF('Cub8'!$T71="yes",IF('Cub8'!$U71="","X",'Cub8'!$U71),0)</f>
        <v>0</v>
      </c>
      <c r="K42" s="197">
        <f>IF('Cub9'!$T71="yes",IF('Cub9'!$U71="","X",'Cub9'!$U71),0)</f>
        <v>0</v>
      </c>
      <c r="L42" s="197">
        <f>IF('Cub10'!$T71="yes",IF('Cub10'!$U71="","X",'Cub10'!$U71),0)</f>
        <v>0</v>
      </c>
      <c r="M42" s="197">
        <f>IF('Cub11'!$T71="yes",IF('Cub11'!$U71="","X",'Cub11'!$U71),0)</f>
        <v>0</v>
      </c>
      <c r="N42" s="197">
        <f>IF('Cub12'!$T71="yes",IF('Cub12'!$U71="","X",'Cub12'!$U71),0)</f>
        <v>0</v>
      </c>
      <c r="O42" s="197">
        <f>IF('Cub13'!$T71="yes",IF('Cub13'!$U71="","X",'Cub13'!$U71),0)</f>
        <v>0</v>
      </c>
      <c r="P42" s="197">
        <f>IF('Cub14'!$T71="yes",IF('Cub14'!$U71="","X",'Cub14'!$U71),0)</f>
        <v>0</v>
      </c>
      <c r="Q42" s="197">
        <f>IF('Cub15'!$T71="yes",IF('Cub15'!$U71="","X",'Cub15'!$U71),0)</f>
        <v>0</v>
      </c>
      <c r="R42" s="13"/>
      <c r="S42" s="13"/>
      <c r="T42" s="13"/>
      <c r="U42" s="25"/>
      <c r="V42" s="10"/>
      <c r="W42" s="3"/>
      <c r="X42" s="3"/>
      <c r="Y42" s="3"/>
      <c r="Z42" s="3"/>
      <c r="AA42" s="3"/>
      <c r="AB42" s="3"/>
    </row>
    <row r="43" spans="1:28" ht="39.6" x14ac:dyDescent="0.25">
      <c r="A43" s="27">
        <v>2</v>
      </c>
      <c r="B43" s="208" t="s">
        <v>303</v>
      </c>
      <c r="C43" s="209">
        <f>IF('Cub1'!$T72="yes",IF('Cub1'!$U72="","X",'Cub1'!$U72),0)</f>
        <v>0</v>
      </c>
      <c r="D43" s="209">
        <f>IF('Cub2'!$T72="yes",IF('Cub2'!$U72="","X",'Cub2'!$U72),0)</f>
        <v>0</v>
      </c>
      <c r="E43" s="209">
        <f>IF('Cub3'!$T72="yes",IF('Cub3'!$U72="","X",'Cub3'!$U72),0)</f>
        <v>0</v>
      </c>
      <c r="F43" s="209">
        <f>IF('Cub4'!$T72="yes",IF('Cub4'!$U72="","X",'Cub4'!$U72),0)</f>
        <v>0</v>
      </c>
      <c r="G43" s="209">
        <f>IF('Cub5'!$T72="yes",IF('Cub5'!$U72="","X",'Cub5'!$U72),0)</f>
        <v>0</v>
      </c>
      <c r="H43" s="209">
        <f>IF('Cub6'!$T72="yes",IF('Cub6'!$U72="","X",'Cub6'!$U72),0)</f>
        <v>0</v>
      </c>
      <c r="I43" s="209">
        <f>IF('Cub7'!$T72="yes",IF('Cub7'!$U72="","X",'Cub7'!$U72),0)</f>
        <v>0</v>
      </c>
      <c r="J43" s="209">
        <f>IF('Cub8'!$T72="yes",IF('Cub8'!$U72="","X",'Cub8'!$U72),0)</f>
        <v>0</v>
      </c>
      <c r="K43" s="209">
        <f>IF('Cub9'!$T72="yes",IF('Cub9'!$U72="","X",'Cub9'!$U72),0)</f>
        <v>0</v>
      </c>
      <c r="L43" s="209">
        <f>IF('Cub10'!$T72="yes",IF('Cub10'!$U72="","X",'Cub10'!$U72),0)</f>
        <v>0</v>
      </c>
      <c r="M43" s="209">
        <f>IF('Cub11'!$T72="yes",IF('Cub11'!$U72="","X",'Cub11'!$U72),0)</f>
        <v>0</v>
      </c>
      <c r="N43" s="209">
        <f>IF('Cub12'!$T72="yes",IF('Cub12'!$U72="","X",'Cub12'!$U72),0)</f>
        <v>0</v>
      </c>
      <c r="O43" s="209">
        <f>IF('Cub13'!$T72="yes",IF('Cub13'!$U72="","X",'Cub13'!$U72),0)</f>
        <v>0</v>
      </c>
      <c r="P43" s="209">
        <f>IF('Cub14'!$T72="yes",IF('Cub14'!$U72="","X",'Cub14'!$U72),0)</f>
        <v>0</v>
      </c>
      <c r="Q43" s="209">
        <f>IF('Cub15'!$T72="yes",IF('Cub15'!$U72="","X",'Cub15'!$U72),0)</f>
        <v>0</v>
      </c>
      <c r="R43" s="13"/>
      <c r="S43" s="13"/>
      <c r="T43" s="13"/>
      <c r="U43" s="25"/>
      <c r="V43" s="10"/>
      <c r="W43" s="3"/>
      <c r="X43" s="3"/>
      <c r="Y43" s="3"/>
      <c r="Z43" s="3"/>
      <c r="AA43" s="3"/>
      <c r="AB43" s="3"/>
    </row>
    <row r="44" spans="1:28" ht="13.8" thickBot="1" x14ac:dyDescent="0.3">
      <c r="A44" s="91">
        <v>3</v>
      </c>
      <c r="B44" s="104" t="s">
        <v>235</v>
      </c>
      <c r="C44" s="197">
        <f>IF('Cub1'!$T73="yes",IF('Cub1'!$U73="","X",'Cub1'!$U73),0)</f>
        <v>0</v>
      </c>
      <c r="D44" s="197">
        <f>IF('Cub2'!$T73="yes",IF('Cub2'!$U73="","X",'Cub2'!$U73),0)</f>
        <v>0</v>
      </c>
      <c r="E44" s="197">
        <f>IF('Cub3'!$T73="yes",IF('Cub3'!$U73="","X",'Cub3'!$U73),0)</f>
        <v>0</v>
      </c>
      <c r="F44" s="197">
        <f>IF('Cub4'!$T73="yes",IF('Cub4'!$U73="","X",'Cub4'!$U73),0)</f>
        <v>0</v>
      </c>
      <c r="G44" s="197">
        <f>IF('Cub5'!$T73="yes",IF('Cub5'!$U73="","X",'Cub5'!$U73),0)</f>
        <v>0</v>
      </c>
      <c r="H44" s="197">
        <f>IF('Cub6'!$T73="yes",IF('Cub6'!$U73="","X",'Cub6'!$U73),0)</f>
        <v>0</v>
      </c>
      <c r="I44" s="197">
        <f>IF('Cub7'!$T73="yes",IF('Cub7'!$U73="","X",'Cub7'!$U73),0)</f>
        <v>0</v>
      </c>
      <c r="J44" s="197">
        <f>IF('Cub8'!$T73="yes",IF('Cub8'!$U73="","X",'Cub8'!$U73),0)</f>
        <v>0</v>
      </c>
      <c r="K44" s="197">
        <f>IF('Cub9'!$T73="yes",IF('Cub9'!$U73="","X",'Cub9'!$U73),0)</f>
        <v>0</v>
      </c>
      <c r="L44" s="197">
        <f>IF('Cub10'!$T73="yes",IF('Cub10'!$U73="","X",'Cub10'!$U73),0)</f>
        <v>0</v>
      </c>
      <c r="M44" s="197">
        <f>IF('Cub11'!$T73="yes",IF('Cub11'!$U73="","X",'Cub11'!$U73),0)</f>
        <v>0</v>
      </c>
      <c r="N44" s="197">
        <f>IF('Cub12'!$T73="yes",IF('Cub12'!$U73="","X",'Cub12'!$U73),0)</f>
        <v>0</v>
      </c>
      <c r="O44" s="197">
        <f>IF('Cub13'!$T73="yes",IF('Cub13'!$U73="","X",'Cub13'!$U73),0)</f>
        <v>0</v>
      </c>
      <c r="P44" s="197">
        <f>IF('Cub14'!$T73="yes",IF('Cub14'!$U73="","X",'Cub14'!$U73),0)</f>
        <v>0</v>
      </c>
      <c r="Q44" s="197">
        <f>IF('Cub15'!$T73="yes",IF('Cub15'!$U73="","X",'Cub15'!$U73),0)</f>
        <v>0</v>
      </c>
      <c r="R44" s="13"/>
      <c r="S44" s="13"/>
      <c r="T44" s="13"/>
      <c r="U44" s="25"/>
      <c r="V44" s="10"/>
      <c r="W44" s="3"/>
      <c r="X44" s="3"/>
      <c r="Y44" s="3"/>
      <c r="Z44" s="3"/>
      <c r="AA44" s="3"/>
      <c r="AB44" s="3"/>
    </row>
    <row r="45" spans="1:28" ht="14.4" thickTop="1" thickBot="1" x14ac:dyDescent="0.3">
      <c r="A45" s="108"/>
      <c r="B45" s="109" t="s">
        <v>85</v>
      </c>
      <c r="C45" s="17" t="str">
        <f>'Cub1'!C76</f>
        <v>no</v>
      </c>
      <c r="D45" s="17" t="str">
        <f>'Cub2'!C76</f>
        <v>no</v>
      </c>
      <c r="E45" s="17" t="str">
        <f>'Cub3'!C76</f>
        <v>no</v>
      </c>
      <c r="F45" s="17" t="str">
        <f>'Cub4'!C76</f>
        <v>no</v>
      </c>
      <c r="G45" s="17" t="str">
        <f>'Cub5'!C76</f>
        <v>no</v>
      </c>
      <c r="H45" s="17" t="str">
        <f>'Cub6'!C76</f>
        <v>no</v>
      </c>
      <c r="I45" s="17" t="str">
        <f>'Cub7'!C76</f>
        <v>no</v>
      </c>
      <c r="J45" s="20" t="str">
        <f>'Cub8'!C76</f>
        <v>no</v>
      </c>
      <c r="K45" s="17" t="str">
        <f>'Cub9'!C76</f>
        <v>no</v>
      </c>
      <c r="L45" s="20" t="str">
        <f>'Cub10'!C76</f>
        <v>no</v>
      </c>
      <c r="M45" s="17" t="str">
        <f>'Cub11'!C76</f>
        <v>no</v>
      </c>
      <c r="N45" s="17" t="str">
        <f>'Cub12'!C76</f>
        <v>no</v>
      </c>
      <c r="O45" s="17" t="str">
        <f>'Cub13'!C76</f>
        <v>no</v>
      </c>
      <c r="P45" s="17" t="str">
        <f>'Cub14'!C76</f>
        <v>no</v>
      </c>
      <c r="Q45" s="17" t="str">
        <f>'Cub15'!C76</f>
        <v>no</v>
      </c>
      <c r="R45" s="13"/>
      <c r="S45" s="13"/>
      <c r="T45" s="13"/>
      <c r="U45" s="25"/>
      <c r="V45" s="10"/>
      <c r="W45" s="3"/>
      <c r="X45" s="3"/>
      <c r="Y45" s="3"/>
      <c r="Z45" s="3"/>
      <c r="AA45" s="3"/>
      <c r="AB45" s="3"/>
    </row>
    <row r="46" spans="1:28" ht="14.4" thickTop="1" thickBot="1" x14ac:dyDescent="0.3">
      <c r="A46" s="13"/>
      <c r="B46" s="86"/>
      <c r="C46" s="13"/>
      <c r="D46" s="13"/>
      <c r="E46" s="13"/>
      <c r="F46" s="13"/>
      <c r="G46" s="13"/>
      <c r="H46" s="13"/>
      <c r="I46" s="13"/>
      <c r="J46" s="13"/>
      <c r="K46" s="13"/>
      <c r="L46" s="13"/>
      <c r="M46" s="13"/>
      <c r="N46" s="13"/>
      <c r="O46" s="13"/>
      <c r="P46" s="13"/>
      <c r="Q46" s="13"/>
      <c r="R46" s="13"/>
      <c r="S46" s="13"/>
      <c r="T46" s="13"/>
      <c r="U46" s="25"/>
      <c r="V46" s="10"/>
      <c r="W46" s="3"/>
      <c r="X46" s="3"/>
      <c r="Y46" s="3"/>
      <c r="Z46" s="3"/>
      <c r="AA46" s="3"/>
      <c r="AB46" s="3"/>
    </row>
    <row r="47" spans="1:28" ht="14.4" thickTop="1" thickBot="1" x14ac:dyDescent="0.3">
      <c r="A47" s="117"/>
      <c r="B47" s="109" t="s">
        <v>86</v>
      </c>
      <c r="C47" s="17" t="str">
        <f>'Cub1'!C78</f>
        <v>no</v>
      </c>
      <c r="D47" s="17" t="str">
        <f>'Cub2'!C78</f>
        <v>no</v>
      </c>
      <c r="E47" s="17" t="str">
        <f>'Cub3'!C78</f>
        <v>no</v>
      </c>
      <c r="F47" s="17" t="str">
        <f>'Cub4'!C78</f>
        <v>no</v>
      </c>
      <c r="G47" s="17" t="str">
        <f>'Cub5'!C78</f>
        <v>no</v>
      </c>
      <c r="H47" s="17" t="str">
        <f>'Cub6'!C78</f>
        <v>no</v>
      </c>
      <c r="I47" s="17" t="str">
        <f>'Cub7'!C78</f>
        <v>no</v>
      </c>
      <c r="J47" s="17" t="str">
        <f>'Cub8'!C78</f>
        <v>no</v>
      </c>
      <c r="K47" s="17" t="str">
        <f>'Cub9'!C78</f>
        <v>no</v>
      </c>
      <c r="L47" s="17" t="str">
        <f>'Cub10'!C78</f>
        <v>no</v>
      </c>
      <c r="M47" s="17" t="str">
        <f>'Cub11'!C78</f>
        <v>no</v>
      </c>
      <c r="N47" s="19" t="str">
        <f>'Cub12'!C78</f>
        <v>no</v>
      </c>
      <c r="O47" s="19" t="str">
        <f>'Cub13'!C78</f>
        <v>no</v>
      </c>
      <c r="P47" s="17" t="str">
        <f>'Cub14'!C78</f>
        <v>no</v>
      </c>
      <c r="Q47" s="18" t="str">
        <f>'Cub15'!C78</f>
        <v>no</v>
      </c>
      <c r="R47" s="13"/>
      <c r="S47" s="13"/>
      <c r="T47" s="13"/>
      <c r="U47" s="25"/>
      <c r="V47" s="10"/>
      <c r="W47" s="3"/>
      <c r="X47" s="3"/>
      <c r="Y47" s="3"/>
      <c r="Z47" s="3"/>
      <c r="AA47" s="3"/>
      <c r="AB47" s="3"/>
    </row>
    <row r="48" spans="1:28" ht="13.8" thickTop="1" x14ac:dyDescent="0.25">
      <c r="A48" s="1"/>
      <c r="B48" s="4"/>
      <c r="C48" s="1"/>
      <c r="D48" s="1"/>
      <c r="E48" s="1"/>
      <c r="H48" s="1"/>
      <c r="I48" s="1"/>
      <c r="J48" s="1"/>
      <c r="V48" s="1"/>
      <c r="X48" s="3"/>
      <c r="Y48" s="3"/>
      <c r="Z48" s="3"/>
      <c r="AA48" s="3"/>
      <c r="AB48" s="3"/>
    </row>
    <row r="49" spans="1:28" x14ac:dyDescent="0.25">
      <c r="A49" s="1"/>
      <c r="B49" s="4"/>
      <c r="C49" s="1"/>
      <c r="D49" s="1"/>
      <c r="E49" s="1"/>
      <c r="H49" s="1"/>
      <c r="I49" s="1"/>
      <c r="J49" s="1"/>
      <c r="V49" s="1"/>
      <c r="X49" s="3"/>
      <c r="Y49" s="3"/>
      <c r="Z49" s="3"/>
      <c r="AA49" s="3"/>
      <c r="AB49" s="3"/>
    </row>
    <row r="50" spans="1:28" x14ac:dyDescent="0.25">
      <c r="A50" s="1"/>
      <c r="B50" s="4"/>
      <c r="C50" s="1"/>
      <c r="D50" s="1"/>
      <c r="E50" s="1"/>
      <c r="H50" s="1"/>
      <c r="I50" s="1"/>
      <c r="J50" s="1"/>
      <c r="V50" s="1"/>
      <c r="X50" s="3"/>
      <c r="Y50" s="3"/>
      <c r="Z50" s="3"/>
      <c r="AA50" s="3"/>
      <c r="AB50" s="3"/>
    </row>
    <row r="51" spans="1:28" x14ac:dyDescent="0.25">
      <c r="A51" s="1"/>
      <c r="B51" s="4"/>
      <c r="C51" s="1"/>
      <c r="D51" s="1"/>
      <c r="E51" s="1"/>
      <c r="H51" s="1"/>
      <c r="I51" s="1"/>
      <c r="J51" s="1"/>
      <c r="V51" s="1"/>
      <c r="X51" s="3"/>
      <c r="Y51" s="3"/>
      <c r="Z51" s="3"/>
      <c r="AA51" s="3"/>
      <c r="AB51" s="3"/>
    </row>
    <row r="52" spans="1:28" x14ac:dyDescent="0.25">
      <c r="A52" s="1"/>
      <c r="B52" s="4"/>
      <c r="C52" s="1"/>
      <c r="D52" s="1"/>
      <c r="E52" s="1"/>
      <c r="H52" s="1"/>
      <c r="I52" s="1"/>
      <c r="J52" s="1"/>
      <c r="V52" s="1"/>
      <c r="X52" s="3"/>
      <c r="Y52" s="3"/>
      <c r="Z52" s="3"/>
      <c r="AA52" s="3"/>
      <c r="AB52" s="3"/>
    </row>
    <row r="53" spans="1:28" x14ac:dyDescent="0.25">
      <c r="A53" s="1"/>
      <c r="B53" s="4"/>
      <c r="C53" s="1"/>
      <c r="D53" s="1"/>
      <c r="E53" s="1"/>
      <c r="H53" s="1"/>
      <c r="I53" s="1"/>
      <c r="J53" s="1"/>
      <c r="V53" s="1"/>
      <c r="X53" s="3"/>
      <c r="Y53" s="3"/>
      <c r="Z53" s="3"/>
      <c r="AA53" s="3"/>
      <c r="AB53" s="3"/>
    </row>
    <row r="54" spans="1:28" x14ac:dyDescent="0.25">
      <c r="A54" s="1"/>
      <c r="B54" s="4"/>
      <c r="C54" s="1"/>
      <c r="D54" s="1"/>
      <c r="E54" s="1"/>
      <c r="H54" s="1"/>
      <c r="I54" s="1"/>
      <c r="J54" s="1"/>
      <c r="V54" s="1"/>
      <c r="X54" s="3"/>
      <c r="Y54" s="3"/>
      <c r="Z54" s="3"/>
      <c r="AA54" s="3"/>
      <c r="AB54" s="3"/>
    </row>
    <row r="55" spans="1:28" x14ac:dyDescent="0.25">
      <c r="A55" s="1"/>
      <c r="B55" s="4"/>
      <c r="C55" s="1"/>
      <c r="D55" s="1"/>
      <c r="E55" s="1"/>
      <c r="H55" s="1"/>
      <c r="I55" s="1"/>
      <c r="J55" s="1"/>
      <c r="V55" s="1"/>
      <c r="X55" s="3"/>
      <c r="Y55" s="3"/>
      <c r="Z55" s="3"/>
      <c r="AA55" s="3"/>
      <c r="AB55" s="3"/>
    </row>
    <row r="56" spans="1:28" x14ac:dyDescent="0.25">
      <c r="A56" s="1"/>
      <c r="B56" s="4"/>
      <c r="C56" s="1"/>
      <c r="D56" s="1"/>
      <c r="E56" s="1"/>
      <c r="H56" s="1"/>
      <c r="I56" s="1"/>
      <c r="J56" s="1"/>
      <c r="V56" s="1"/>
      <c r="X56" s="3"/>
      <c r="Y56" s="3"/>
      <c r="Z56" s="3"/>
      <c r="AA56" s="3"/>
      <c r="AB56" s="3"/>
    </row>
    <row r="57" spans="1:28" x14ac:dyDescent="0.25">
      <c r="A57" s="1"/>
      <c r="B57" s="4"/>
      <c r="C57" s="1"/>
      <c r="D57" s="1"/>
      <c r="E57" s="1"/>
      <c r="H57" s="1"/>
      <c r="I57" s="1"/>
      <c r="J57" s="1"/>
      <c r="V57" s="1"/>
      <c r="X57" s="3"/>
      <c r="Y57" s="3"/>
      <c r="Z57" s="3"/>
      <c r="AA57" s="3"/>
      <c r="AB57" s="3"/>
    </row>
    <row r="58" spans="1:28" x14ac:dyDescent="0.25">
      <c r="A58" s="1"/>
      <c r="B58" s="4"/>
      <c r="C58" s="1"/>
      <c r="D58" s="1"/>
      <c r="E58" s="1"/>
      <c r="H58" s="1"/>
      <c r="I58" s="1"/>
      <c r="J58" s="1"/>
      <c r="V58" s="1"/>
      <c r="X58" s="3"/>
      <c r="Y58" s="3"/>
      <c r="Z58" s="3"/>
      <c r="AA58" s="3"/>
      <c r="AB58" s="3"/>
    </row>
    <row r="59" spans="1:28" x14ac:dyDescent="0.25">
      <c r="A59" s="1"/>
      <c r="B59" s="4"/>
      <c r="C59" s="1"/>
      <c r="D59" s="1"/>
      <c r="E59" s="1"/>
      <c r="H59" s="1"/>
      <c r="I59" s="1"/>
      <c r="J59" s="1"/>
      <c r="V59" s="1"/>
      <c r="X59" s="3"/>
      <c r="Y59" s="3"/>
      <c r="Z59" s="3"/>
      <c r="AA59" s="3"/>
      <c r="AB59" s="3"/>
    </row>
    <row r="60" spans="1:28" x14ac:dyDescent="0.25">
      <c r="A60" s="1"/>
      <c r="B60" s="4"/>
      <c r="C60" s="1"/>
      <c r="D60" s="1"/>
      <c r="E60" s="1"/>
      <c r="H60" s="1"/>
      <c r="I60" s="1"/>
      <c r="J60" s="1"/>
      <c r="V60" s="1"/>
      <c r="X60" s="3"/>
      <c r="Y60" s="3"/>
      <c r="Z60" s="3"/>
      <c r="AA60" s="3"/>
      <c r="AB60" s="3"/>
    </row>
    <row r="61" spans="1:28" x14ac:dyDescent="0.25">
      <c r="A61" s="1"/>
      <c r="B61" s="4"/>
      <c r="C61" s="1"/>
      <c r="D61" s="1"/>
      <c r="E61" s="1"/>
      <c r="H61" s="1"/>
      <c r="I61" s="1"/>
      <c r="J61" s="1"/>
      <c r="V61" s="1"/>
      <c r="X61" s="3"/>
      <c r="Y61" s="3"/>
      <c r="Z61" s="3"/>
      <c r="AA61" s="3"/>
      <c r="AB61" s="3"/>
    </row>
    <row r="62" spans="1:28" x14ac:dyDescent="0.25">
      <c r="A62" s="1"/>
      <c r="B62" s="4"/>
      <c r="C62" s="1"/>
      <c r="D62" s="1"/>
      <c r="E62" s="1"/>
      <c r="H62" s="1"/>
      <c r="I62" s="1"/>
      <c r="J62" s="1"/>
      <c r="V62" s="1"/>
      <c r="X62" s="3"/>
      <c r="Y62" s="3"/>
      <c r="Z62" s="3"/>
      <c r="AA62" s="3"/>
      <c r="AB62" s="3"/>
    </row>
    <row r="63" spans="1:28" x14ac:dyDescent="0.25">
      <c r="A63" s="1"/>
      <c r="B63" s="4"/>
      <c r="C63" s="1"/>
      <c r="D63" s="1"/>
      <c r="E63" s="1"/>
      <c r="H63" s="1"/>
      <c r="I63" s="1"/>
      <c r="J63" s="1"/>
      <c r="V63" s="1"/>
      <c r="X63" s="3"/>
      <c r="Y63" s="3"/>
      <c r="Z63" s="3"/>
      <c r="AA63" s="3"/>
      <c r="AB63" s="3"/>
    </row>
    <row r="64" spans="1:28" x14ac:dyDescent="0.25">
      <c r="A64" s="1"/>
      <c r="B64" s="4"/>
      <c r="C64" s="1"/>
      <c r="D64" s="1"/>
      <c r="E64" s="1"/>
      <c r="H64" s="1"/>
      <c r="I64" s="1"/>
      <c r="J64" s="1"/>
      <c r="V64" s="1"/>
      <c r="X64" s="3"/>
      <c r="Y64" s="3"/>
      <c r="Z64" s="3"/>
      <c r="AA64" s="3"/>
      <c r="AB64" s="3"/>
    </row>
    <row r="65" spans="1:28" x14ac:dyDescent="0.25">
      <c r="A65" s="1"/>
      <c r="B65" s="4"/>
      <c r="C65" s="1"/>
      <c r="D65" s="1"/>
      <c r="E65" s="1"/>
      <c r="H65" s="1"/>
      <c r="I65" s="1"/>
      <c r="J65" s="1"/>
      <c r="V65" s="1"/>
      <c r="X65" s="3"/>
      <c r="Y65" s="3"/>
      <c r="Z65" s="3"/>
      <c r="AA65" s="3"/>
      <c r="AB65" s="3"/>
    </row>
    <row r="66" spans="1:28" x14ac:dyDescent="0.25">
      <c r="A66" s="1"/>
      <c r="B66" s="4"/>
      <c r="C66" s="1"/>
      <c r="D66" s="1"/>
      <c r="E66" s="1"/>
      <c r="H66" s="1"/>
      <c r="I66" s="1"/>
      <c r="J66" s="1"/>
      <c r="V66" s="1"/>
      <c r="X66" s="3"/>
      <c r="Y66" s="3"/>
      <c r="Z66" s="3"/>
      <c r="AA66" s="3"/>
      <c r="AB66" s="3"/>
    </row>
    <row r="67" spans="1:28" x14ac:dyDescent="0.25">
      <c r="A67" s="1"/>
      <c r="B67" s="4"/>
      <c r="C67" s="1"/>
      <c r="D67" s="1"/>
      <c r="E67" s="1"/>
      <c r="H67" s="1"/>
      <c r="I67" s="1"/>
      <c r="J67" s="1"/>
      <c r="V67" s="1"/>
      <c r="X67" s="3"/>
      <c r="Y67" s="3"/>
      <c r="Z67" s="3"/>
      <c r="AA67" s="3"/>
      <c r="AB67" s="3"/>
    </row>
    <row r="68" spans="1:28" x14ac:dyDescent="0.25">
      <c r="A68" s="1"/>
      <c r="B68" s="4"/>
      <c r="C68" s="1"/>
      <c r="D68" s="1"/>
      <c r="E68" s="1"/>
      <c r="H68" s="1"/>
      <c r="I68" s="1"/>
      <c r="J68" s="1"/>
      <c r="V68" s="1"/>
      <c r="X68" s="3"/>
      <c r="Y68" s="3"/>
      <c r="Z68" s="3"/>
      <c r="AA68" s="3"/>
      <c r="AB68" s="3"/>
    </row>
    <row r="69" spans="1:28" x14ac:dyDescent="0.25">
      <c r="A69" s="1"/>
      <c r="B69" s="4"/>
      <c r="C69" s="1"/>
      <c r="D69" s="1"/>
      <c r="E69" s="1"/>
      <c r="H69" s="1"/>
      <c r="I69" s="1"/>
      <c r="J69" s="1"/>
      <c r="V69" s="1"/>
      <c r="X69" s="3"/>
      <c r="Y69" s="3"/>
      <c r="Z69" s="3"/>
      <c r="AA69" s="3"/>
      <c r="AB69" s="3"/>
    </row>
    <row r="70" spans="1:28" x14ac:dyDescent="0.25">
      <c r="A70" s="1"/>
      <c r="B70" s="4"/>
      <c r="C70" s="1"/>
      <c r="D70" s="1"/>
      <c r="E70" s="1"/>
      <c r="H70" s="1"/>
      <c r="I70" s="1"/>
      <c r="J70" s="1"/>
      <c r="V70" s="1"/>
      <c r="X70" s="3"/>
      <c r="Y70" s="3"/>
      <c r="Z70" s="3"/>
      <c r="AA70" s="3"/>
      <c r="AB70" s="3"/>
    </row>
    <row r="71" spans="1:28" x14ac:dyDescent="0.25">
      <c r="A71" s="1"/>
      <c r="B71" s="4"/>
      <c r="C71" s="1"/>
      <c r="D71" s="1"/>
      <c r="E71" s="1"/>
      <c r="H71" s="1"/>
      <c r="I71" s="1"/>
      <c r="J71" s="1"/>
      <c r="V71" s="1"/>
      <c r="X71" s="3"/>
      <c r="Y71" s="3"/>
      <c r="Z71" s="3"/>
      <c r="AA71" s="3"/>
      <c r="AB71" s="3"/>
    </row>
    <row r="72" spans="1:28" x14ac:dyDescent="0.25">
      <c r="B72" s="5"/>
      <c r="F72" s="3"/>
      <c r="G72" s="3"/>
      <c r="H72" s="1"/>
      <c r="I72" s="1"/>
      <c r="J72" s="1"/>
      <c r="K72" s="3"/>
      <c r="L72" s="3"/>
      <c r="M72" s="3"/>
      <c r="N72" s="3"/>
      <c r="O72" s="3"/>
      <c r="P72" s="3"/>
      <c r="Q72" s="3"/>
      <c r="R72" s="3"/>
      <c r="S72" s="3"/>
      <c r="T72" s="3"/>
      <c r="U72" s="3"/>
      <c r="V72" s="1"/>
      <c r="W72" s="3"/>
      <c r="X72" s="3"/>
      <c r="Y72" s="3"/>
      <c r="Z72" s="3"/>
      <c r="AA72" s="3"/>
      <c r="AB72" s="3"/>
    </row>
    <row r="73" spans="1:28" x14ac:dyDescent="0.25">
      <c r="A73" s="1"/>
      <c r="B73" s="4"/>
      <c r="C73" s="1"/>
      <c r="D73" s="1"/>
      <c r="E73" s="1"/>
      <c r="H73" s="1"/>
      <c r="I73" s="1"/>
      <c r="J73" s="1"/>
      <c r="K73" s="3"/>
      <c r="L73" s="3"/>
      <c r="M73" s="3"/>
      <c r="N73" s="3"/>
      <c r="O73" s="3"/>
      <c r="P73" s="3"/>
      <c r="Q73" s="3"/>
      <c r="R73" s="3"/>
      <c r="S73" s="3"/>
      <c r="T73" s="3"/>
      <c r="U73" s="3"/>
      <c r="V73" s="1"/>
      <c r="W73" s="3"/>
      <c r="X73" s="3"/>
      <c r="Y73" s="3"/>
      <c r="Z73" s="3"/>
      <c r="AA73" s="3"/>
      <c r="AB73" s="3"/>
    </row>
    <row r="74" spans="1:28" x14ac:dyDescent="0.25">
      <c r="A74" s="1"/>
      <c r="B74" s="4"/>
      <c r="C74" s="1"/>
      <c r="D74" s="1"/>
      <c r="E74" s="1"/>
      <c r="H74" s="1"/>
      <c r="I74" s="1"/>
      <c r="J74" s="1"/>
      <c r="K74" s="3"/>
      <c r="L74" s="3"/>
      <c r="M74" s="3"/>
      <c r="N74" s="3"/>
      <c r="O74" s="3"/>
      <c r="P74" s="3"/>
      <c r="Q74" s="3"/>
      <c r="R74" s="3"/>
      <c r="S74" s="3"/>
      <c r="T74" s="3"/>
      <c r="U74" s="3"/>
      <c r="V74" s="1"/>
      <c r="W74" s="3"/>
      <c r="X74" s="3"/>
      <c r="Y74" s="3"/>
      <c r="Z74" s="3"/>
      <c r="AA74" s="3"/>
      <c r="AB74" s="3"/>
    </row>
    <row r="75" spans="1:28" x14ac:dyDescent="0.25">
      <c r="A75" s="1"/>
      <c r="B75" s="4"/>
      <c r="C75" s="1"/>
      <c r="D75" s="1"/>
      <c r="E75" s="1"/>
      <c r="H75" s="1"/>
      <c r="I75" s="1"/>
      <c r="J75" s="1"/>
      <c r="K75" s="3"/>
      <c r="L75" s="3"/>
      <c r="M75" s="3"/>
      <c r="N75" s="3"/>
      <c r="O75" s="3"/>
      <c r="P75" s="3"/>
      <c r="Q75" s="3"/>
      <c r="R75" s="3"/>
      <c r="S75" s="3"/>
      <c r="T75" s="3"/>
      <c r="U75" s="3"/>
      <c r="V75" s="1"/>
      <c r="W75" s="3"/>
      <c r="X75" s="3"/>
      <c r="Y75" s="3"/>
      <c r="Z75" s="3"/>
      <c r="AA75" s="3"/>
      <c r="AB75" s="3"/>
    </row>
    <row r="76" spans="1:28" x14ac:dyDescent="0.25">
      <c r="A76" s="1"/>
      <c r="B76" s="4"/>
      <c r="C76" s="1"/>
      <c r="D76" s="1"/>
      <c r="E76" s="1"/>
      <c r="H76" s="1"/>
      <c r="I76" s="1"/>
      <c r="J76" s="1"/>
      <c r="K76" s="3"/>
      <c r="L76" s="3"/>
      <c r="M76" s="3"/>
      <c r="N76" s="3"/>
      <c r="O76" s="3"/>
      <c r="P76" s="3"/>
      <c r="Q76" s="3"/>
      <c r="R76" s="3"/>
      <c r="S76" s="3"/>
      <c r="T76" s="3"/>
      <c r="U76" s="3"/>
      <c r="V76" s="1"/>
      <c r="W76" s="3"/>
      <c r="X76" s="3"/>
      <c r="Y76" s="3"/>
      <c r="Z76" s="3"/>
      <c r="AA76" s="3"/>
      <c r="AB76" s="3"/>
    </row>
    <row r="77" spans="1:28" x14ac:dyDescent="0.25">
      <c r="A77" s="1"/>
      <c r="B77" s="4"/>
      <c r="C77" s="1"/>
      <c r="D77" s="1"/>
      <c r="E77" s="1"/>
      <c r="H77" s="1"/>
      <c r="I77" s="1"/>
      <c r="J77" s="1"/>
      <c r="K77" s="3"/>
      <c r="L77" s="3"/>
      <c r="M77" s="3"/>
      <c r="N77" s="3"/>
      <c r="O77" s="3"/>
      <c r="P77" s="3"/>
      <c r="Q77" s="3"/>
      <c r="R77" s="3"/>
      <c r="S77" s="3"/>
      <c r="T77" s="3"/>
      <c r="U77" s="3"/>
      <c r="V77" s="1"/>
      <c r="W77" s="3"/>
      <c r="X77" s="3"/>
      <c r="Y77" s="3"/>
      <c r="Z77" s="3"/>
      <c r="AA77" s="3"/>
      <c r="AB77" s="3"/>
    </row>
    <row r="78" spans="1:28" x14ac:dyDescent="0.25">
      <c r="A78" s="1"/>
      <c r="B78" s="4"/>
      <c r="C78" s="1"/>
      <c r="D78" s="1"/>
      <c r="E78" s="1"/>
      <c r="H78" s="1"/>
      <c r="I78" s="1"/>
      <c r="J78" s="1"/>
      <c r="K78" s="3"/>
      <c r="L78" s="3"/>
      <c r="M78" s="3"/>
      <c r="N78" s="3"/>
      <c r="O78" s="3"/>
      <c r="P78" s="3"/>
      <c r="Q78" s="3"/>
      <c r="R78" s="3"/>
      <c r="S78" s="3"/>
      <c r="T78" s="3"/>
      <c r="U78" s="3"/>
      <c r="V78" s="1"/>
      <c r="W78" s="3"/>
      <c r="X78" s="3"/>
      <c r="Y78" s="3"/>
      <c r="Z78" s="3"/>
      <c r="AA78" s="3"/>
      <c r="AB78" s="3"/>
    </row>
    <row r="79" spans="1:28" x14ac:dyDescent="0.25">
      <c r="A79" s="1"/>
      <c r="B79" s="4"/>
      <c r="C79" s="1"/>
      <c r="D79" s="1"/>
      <c r="E79" s="1"/>
      <c r="H79" s="1"/>
      <c r="I79" s="1"/>
      <c r="J79" s="1"/>
      <c r="K79" s="3"/>
      <c r="L79" s="3"/>
      <c r="M79" s="3"/>
      <c r="N79" s="3"/>
      <c r="O79" s="3"/>
      <c r="P79" s="3"/>
      <c r="Q79" s="3"/>
      <c r="R79" s="3"/>
      <c r="S79" s="3"/>
      <c r="T79" s="3"/>
      <c r="U79" s="3"/>
      <c r="V79" s="1"/>
      <c r="W79" s="3"/>
      <c r="X79" s="3"/>
      <c r="Y79" s="3"/>
      <c r="Z79" s="3"/>
      <c r="AA79" s="3"/>
      <c r="AB79" s="3"/>
    </row>
    <row r="80" spans="1:28" x14ac:dyDescent="0.25">
      <c r="A80" s="1"/>
      <c r="B80" s="4"/>
      <c r="C80" s="1"/>
      <c r="D80" s="1"/>
      <c r="E80" s="1"/>
      <c r="H80" s="1"/>
      <c r="I80" s="1"/>
      <c r="J80" s="1"/>
      <c r="K80" s="3"/>
      <c r="L80" s="3"/>
      <c r="M80" s="3"/>
      <c r="N80" s="3"/>
      <c r="O80" s="3"/>
      <c r="P80" s="3"/>
      <c r="Q80" s="3"/>
      <c r="R80" s="3"/>
      <c r="S80" s="3"/>
      <c r="T80" s="3"/>
      <c r="U80" s="3"/>
      <c r="V80" s="1"/>
      <c r="W80" s="3"/>
      <c r="X80" s="3"/>
      <c r="Y80" s="3"/>
      <c r="Z80" s="3"/>
      <c r="AA80" s="3"/>
      <c r="AB80" s="3"/>
    </row>
    <row r="81" spans="1:28" x14ac:dyDescent="0.25">
      <c r="A81" s="1"/>
      <c r="B81" s="4"/>
      <c r="C81" s="1"/>
      <c r="D81" s="1"/>
      <c r="E81" s="1"/>
      <c r="H81" s="1"/>
      <c r="I81" s="1"/>
      <c r="J81" s="1"/>
      <c r="K81" s="3"/>
      <c r="L81" s="3"/>
      <c r="M81" s="3"/>
      <c r="N81" s="3"/>
      <c r="O81" s="3"/>
      <c r="P81" s="3"/>
      <c r="Q81" s="3"/>
      <c r="R81" s="3"/>
      <c r="S81" s="3"/>
      <c r="T81" s="3"/>
      <c r="U81" s="3"/>
      <c r="V81" s="1"/>
      <c r="W81" s="3"/>
      <c r="X81" s="3"/>
      <c r="Y81" s="3"/>
      <c r="Z81" s="3"/>
      <c r="AA81" s="3"/>
      <c r="AB81" s="3"/>
    </row>
    <row r="82" spans="1:28" x14ac:dyDescent="0.25">
      <c r="A82" s="1"/>
      <c r="B82" s="4"/>
      <c r="C82" s="1"/>
      <c r="D82" s="1"/>
      <c r="E82" s="1"/>
      <c r="H82" s="1"/>
      <c r="I82" s="1"/>
      <c r="J82" s="1"/>
      <c r="K82" s="3"/>
      <c r="L82" s="3"/>
      <c r="M82" s="3"/>
      <c r="N82" s="3"/>
      <c r="O82" s="3"/>
      <c r="P82" s="3"/>
      <c r="Q82" s="3"/>
      <c r="R82" s="3"/>
      <c r="S82" s="3"/>
      <c r="T82" s="3"/>
      <c r="U82" s="3"/>
      <c r="V82" s="1"/>
      <c r="W82" s="3"/>
      <c r="X82" s="3"/>
      <c r="Y82" s="3"/>
      <c r="Z82" s="3"/>
      <c r="AA82" s="3"/>
      <c r="AB82" s="3"/>
    </row>
    <row r="83" spans="1:28" x14ac:dyDescent="0.25">
      <c r="A83" s="1"/>
      <c r="B83" s="4"/>
      <c r="C83" s="1"/>
      <c r="D83" s="1"/>
      <c r="E83" s="1"/>
      <c r="H83" s="1"/>
      <c r="I83" s="1"/>
      <c r="J83" s="1"/>
      <c r="K83" s="3"/>
      <c r="L83" s="3"/>
      <c r="M83" s="3"/>
      <c r="N83" s="3"/>
      <c r="O83" s="3"/>
      <c r="P83" s="3"/>
      <c r="Q83" s="3"/>
      <c r="R83" s="3"/>
      <c r="S83" s="3"/>
      <c r="T83" s="3"/>
      <c r="U83" s="3"/>
      <c r="V83" s="1"/>
      <c r="W83" s="3"/>
      <c r="X83" s="3"/>
      <c r="Y83" s="3"/>
      <c r="Z83" s="3"/>
      <c r="AA83" s="3"/>
      <c r="AB83" s="3"/>
    </row>
    <row r="84" spans="1:28" x14ac:dyDescent="0.25">
      <c r="A84" s="1"/>
      <c r="B84" s="4"/>
      <c r="C84" s="1"/>
      <c r="D84" s="1"/>
      <c r="E84" s="1"/>
      <c r="H84" s="1"/>
      <c r="I84" s="1"/>
      <c r="J84" s="1"/>
      <c r="K84" s="3"/>
      <c r="L84" s="3"/>
      <c r="M84" s="3"/>
      <c r="N84" s="3"/>
      <c r="O84" s="3"/>
      <c r="P84" s="3"/>
      <c r="Q84" s="3"/>
      <c r="R84" s="3"/>
      <c r="S84" s="3"/>
      <c r="T84" s="3"/>
      <c r="U84" s="3"/>
      <c r="V84" s="1"/>
      <c r="W84" s="3"/>
      <c r="X84" s="3"/>
      <c r="Y84" s="3"/>
      <c r="Z84" s="3"/>
      <c r="AA84" s="3"/>
      <c r="AB84" s="3"/>
    </row>
    <row r="85" spans="1:28" x14ac:dyDescent="0.25">
      <c r="A85" s="1"/>
      <c r="B85" s="4"/>
      <c r="C85" s="1"/>
      <c r="D85" s="1"/>
      <c r="E85" s="1"/>
      <c r="H85" s="1"/>
      <c r="I85" s="1"/>
      <c r="J85" s="1"/>
      <c r="K85" s="3"/>
      <c r="L85" s="3"/>
      <c r="M85" s="3"/>
      <c r="N85" s="3"/>
      <c r="O85" s="3"/>
      <c r="P85" s="3"/>
      <c r="Q85" s="3"/>
      <c r="R85" s="3"/>
      <c r="S85" s="3"/>
      <c r="T85" s="3"/>
      <c r="U85" s="3"/>
      <c r="V85" s="1"/>
      <c r="W85" s="3"/>
      <c r="X85" s="3"/>
      <c r="Y85" s="3"/>
      <c r="Z85" s="3"/>
      <c r="AA85" s="3"/>
      <c r="AB85" s="3"/>
    </row>
    <row r="86" spans="1:28" x14ac:dyDescent="0.25">
      <c r="A86" s="1"/>
      <c r="B86" s="4"/>
      <c r="C86" s="1"/>
      <c r="D86" s="1"/>
      <c r="E86" s="1"/>
      <c r="H86" s="1"/>
      <c r="I86" s="1"/>
      <c r="J86" s="1"/>
      <c r="K86" s="3"/>
      <c r="L86" s="3"/>
      <c r="M86" s="3"/>
      <c r="N86" s="3"/>
      <c r="O86" s="3"/>
      <c r="P86" s="3"/>
      <c r="Q86" s="3"/>
      <c r="R86" s="3"/>
      <c r="S86" s="3"/>
      <c r="T86" s="3"/>
      <c r="U86" s="3"/>
      <c r="V86" s="1"/>
      <c r="W86" s="3"/>
      <c r="X86" s="3"/>
      <c r="Y86" s="3"/>
      <c r="Z86" s="3"/>
      <c r="AA86" s="3"/>
      <c r="AB86" s="3"/>
    </row>
    <row r="87" spans="1:28" x14ac:dyDescent="0.25">
      <c r="A87" s="1"/>
      <c r="B87" s="4"/>
      <c r="C87" s="1"/>
      <c r="D87" s="1"/>
      <c r="E87" s="1"/>
      <c r="H87" s="1"/>
      <c r="I87" s="1"/>
      <c r="J87" s="1"/>
      <c r="K87" s="3"/>
      <c r="L87" s="3"/>
      <c r="M87" s="3"/>
      <c r="N87" s="3"/>
      <c r="O87" s="3"/>
      <c r="P87" s="3"/>
      <c r="Q87" s="3"/>
      <c r="R87" s="3"/>
      <c r="S87" s="3"/>
      <c r="T87" s="3"/>
      <c r="U87" s="3"/>
      <c r="V87" s="1"/>
      <c r="W87" s="3"/>
      <c r="X87" s="3"/>
      <c r="Y87" s="3"/>
      <c r="Z87" s="3"/>
      <c r="AA87" s="3"/>
      <c r="AB87" s="3"/>
    </row>
    <row r="88" spans="1:28" x14ac:dyDescent="0.25">
      <c r="A88" s="1"/>
      <c r="B88" s="4"/>
      <c r="C88" s="1"/>
      <c r="D88" s="1"/>
      <c r="E88" s="1"/>
      <c r="H88" s="1"/>
      <c r="I88" s="1"/>
      <c r="J88" s="1"/>
      <c r="K88" s="3"/>
      <c r="L88" s="3"/>
      <c r="M88" s="3"/>
      <c r="N88" s="3"/>
      <c r="O88" s="3"/>
      <c r="P88" s="3"/>
      <c r="Q88" s="3"/>
      <c r="R88" s="3"/>
      <c r="S88" s="3"/>
      <c r="T88" s="3"/>
      <c r="U88" s="3"/>
      <c r="V88" s="1"/>
      <c r="W88" s="3"/>
      <c r="X88" s="3"/>
      <c r="Y88" s="3"/>
      <c r="Z88" s="3"/>
      <c r="AA88" s="3"/>
      <c r="AB88" s="3"/>
    </row>
    <row r="89" spans="1:28" x14ac:dyDescent="0.25">
      <c r="A89" s="1"/>
      <c r="B89" s="4"/>
      <c r="C89" s="1"/>
      <c r="D89" s="1"/>
      <c r="E89" s="1"/>
      <c r="H89" s="1"/>
      <c r="I89" s="1"/>
      <c r="J89" s="1"/>
      <c r="K89" s="3"/>
      <c r="L89" s="3"/>
      <c r="M89" s="3"/>
      <c r="N89" s="3"/>
      <c r="O89" s="3"/>
      <c r="P89" s="3"/>
      <c r="Q89" s="3"/>
      <c r="R89" s="3"/>
      <c r="S89" s="3"/>
      <c r="T89" s="3"/>
      <c r="U89" s="3"/>
      <c r="V89" s="1"/>
      <c r="W89" s="3"/>
      <c r="X89" s="3"/>
      <c r="Y89" s="3"/>
      <c r="Z89" s="3"/>
      <c r="AA89" s="3"/>
      <c r="AB89" s="3"/>
    </row>
    <row r="90" spans="1:28" x14ac:dyDescent="0.25">
      <c r="A90" s="1"/>
      <c r="B90" s="4"/>
      <c r="C90" s="1"/>
      <c r="D90" s="1"/>
      <c r="E90" s="1"/>
      <c r="H90" s="1"/>
      <c r="I90" s="1"/>
      <c r="J90" s="1"/>
      <c r="K90" s="3"/>
      <c r="L90" s="3"/>
      <c r="M90" s="3"/>
      <c r="N90" s="3"/>
      <c r="O90" s="3"/>
      <c r="P90" s="3"/>
      <c r="Q90" s="3"/>
      <c r="R90" s="3"/>
      <c r="S90" s="3"/>
      <c r="T90" s="3"/>
      <c r="U90" s="3"/>
      <c r="V90" s="1"/>
      <c r="W90" s="3"/>
      <c r="X90" s="3"/>
      <c r="Y90" s="3"/>
      <c r="Z90" s="3"/>
      <c r="AA90" s="3"/>
      <c r="AB90" s="3"/>
    </row>
    <row r="91" spans="1:28" x14ac:dyDescent="0.25">
      <c r="A91" s="1"/>
      <c r="B91" s="4"/>
      <c r="C91" s="1"/>
      <c r="D91" s="1"/>
      <c r="E91" s="1"/>
      <c r="H91" s="1"/>
      <c r="I91" s="1"/>
      <c r="J91" s="1"/>
      <c r="K91" s="3"/>
      <c r="L91" s="3"/>
      <c r="M91" s="3"/>
      <c r="N91" s="3"/>
      <c r="O91" s="3"/>
      <c r="P91" s="3"/>
      <c r="Q91" s="3"/>
      <c r="R91" s="3"/>
      <c r="S91" s="3"/>
      <c r="T91" s="3"/>
      <c r="U91" s="3"/>
      <c r="V91" s="1"/>
      <c r="W91" s="3"/>
      <c r="X91" s="3"/>
      <c r="Y91" s="3"/>
      <c r="Z91" s="3"/>
      <c r="AA91" s="3"/>
      <c r="AB91" s="3"/>
    </row>
    <row r="92" spans="1:28" x14ac:dyDescent="0.25">
      <c r="A92" s="1"/>
      <c r="B92" s="4"/>
      <c r="C92" s="1"/>
      <c r="D92" s="1"/>
      <c r="E92" s="1"/>
      <c r="H92" s="1"/>
      <c r="I92" s="1"/>
      <c r="J92" s="1"/>
      <c r="K92" s="3"/>
      <c r="L92" s="3"/>
      <c r="M92" s="3"/>
      <c r="N92" s="3"/>
      <c r="O92" s="3"/>
      <c r="P92" s="3"/>
      <c r="Q92" s="3"/>
      <c r="R92" s="3"/>
      <c r="S92" s="3"/>
      <c r="T92" s="3"/>
      <c r="U92" s="3"/>
      <c r="V92" s="1"/>
      <c r="W92" s="3"/>
      <c r="X92" s="3"/>
      <c r="Y92" s="3"/>
      <c r="Z92" s="3"/>
      <c r="AA92" s="3"/>
      <c r="AB92" s="3"/>
    </row>
    <row r="93" spans="1:28" x14ac:dyDescent="0.25">
      <c r="A93" s="1"/>
      <c r="B93" s="4"/>
      <c r="C93" s="1"/>
      <c r="D93" s="1"/>
      <c r="E93" s="1"/>
      <c r="H93" s="1"/>
      <c r="I93" s="1"/>
      <c r="J93" s="1"/>
      <c r="K93" s="3"/>
      <c r="L93" s="3"/>
      <c r="M93" s="3"/>
      <c r="N93" s="3"/>
      <c r="O93" s="3"/>
      <c r="P93" s="3"/>
      <c r="Q93" s="3"/>
      <c r="R93" s="3"/>
      <c r="S93" s="3"/>
      <c r="T93" s="3"/>
      <c r="U93" s="3"/>
      <c r="V93" s="1"/>
      <c r="W93" s="3"/>
      <c r="X93" s="3"/>
      <c r="Y93" s="3"/>
      <c r="Z93" s="3"/>
      <c r="AA93" s="3"/>
      <c r="AB93" s="3"/>
    </row>
    <row r="94" spans="1:28" x14ac:dyDescent="0.25">
      <c r="A94" s="1"/>
      <c r="B94" s="4"/>
      <c r="C94" s="1"/>
      <c r="D94" s="1"/>
      <c r="E94" s="1"/>
      <c r="H94" s="1"/>
      <c r="I94" s="1"/>
      <c r="J94" s="1"/>
      <c r="K94" s="3"/>
      <c r="L94" s="3"/>
      <c r="M94" s="3"/>
      <c r="N94" s="3"/>
      <c r="O94" s="3"/>
      <c r="P94" s="3"/>
      <c r="Q94" s="3"/>
      <c r="R94" s="3"/>
      <c r="S94" s="3"/>
      <c r="T94" s="3"/>
      <c r="U94" s="3"/>
      <c r="V94" s="1"/>
      <c r="W94" s="3"/>
      <c r="X94" s="3"/>
      <c r="Y94" s="3"/>
      <c r="Z94" s="3"/>
      <c r="AA94" s="3"/>
      <c r="AB94" s="3"/>
    </row>
    <row r="95" spans="1:28" x14ac:dyDescent="0.25">
      <c r="A95" s="1"/>
      <c r="B95" s="4"/>
      <c r="C95" s="1"/>
      <c r="D95" s="1"/>
      <c r="E95" s="1"/>
      <c r="H95" s="1"/>
      <c r="I95" s="1"/>
      <c r="J95" s="1"/>
      <c r="K95" s="3"/>
      <c r="L95" s="3"/>
      <c r="M95" s="3"/>
      <c r="N95" s="3"/>
      <c r="O95" s="3"/>
      <c r="P95" s="3"/>
      <c r="Q95" s="3"/>
      <c r="R95" s="3"/>
      <c r="S95" s="3"/>
      <c r="T95" s="3"/>
      <c r="U95" s="3"/>
      <c r="V95" s="1"/>
      <c r="W95" s="3"/>
      <c r="X95" s="3"/>
      <c r="Y95" s="3"/>
      <c r="Z95" s="3"/>
      <c r="AA95" s="3"/>
      <c r="AB95" s="3"/>
    </row>
    <row r="96" spans="1:28" x14ac:dyDescent="0.25">
      <c r="A96" s="1"/>
      <c r="C96" s="1"/>
      <c r="D96" s="1"/>
      <c r="E96" s="1"/>
      <c r="H96" s="1"/>
      <c r="I96" s="1"/>
      <c r="J96" s="1"/>
      <c r="K96" s="3"/>
      <c r="L96" s="3"/>
      <c r="M96" s="3"/>
      <c r="N96" s="3"/>
      <c r="O96" s="3"/>
      <c r="P96" s="3"/>
      <c r="Q96" s="3"/>
      <c r="R96" s="3"/>
      <c r="S96" s="3"/>
      <c r="T96" s="3"/>
      <c r="U96" s="3"/>
      <c r="V96" s="1"/>
      <c r="W96" s="3"/>
      <c r="X96" s="3"/>
      <c r="Y96" s="3"/>
      <c r="Z96" s="3"/>
      <c r="AA96" s="3"/>
      <c r="AB96" s="3"/>
    </row>
    <row r="97" spans="1:28" x14ac:dyDescent="0.25">
      <c r="A97" s="1"/>
      <c r="C97" s="1"/>
      <c r="D97" s="1"/>
      <c r="E97" s="1"/>
      <c r="H97" s="1"/>
      <c r="I97" s="1"/>
      <c r="J97" s="1"/>
      <c r="K97" s="3"/>
      <c r="L97" s="3"/>
      <c r="M97" s="3"/>
      <c r="N97" s="3"/>
      <c r="O97" s="3"/>
      <c r="P97" s="3"/>
      <c r="Q97" s="3"/>
      <c r="R97" s="3"/>
      <c r="S97" s="3"/>
      <c r="T97" s="3"/>
      <c r="U97" s="3"/>
      <c r="V97" s="1"/>
      <c r="W97" s="3"/>
      <c r="X97" s="3"/>
      <c r="Y97" s="3"/>
      <c r="Z97" s="3"/>
      <c r="AA97" s="3"/>
      <c r="AB97" s="3"/>
    </row>
    <row r="98" spans="1:28" x14ac:dyDescent="0.25">
      <c r="A98" s="1"/>
      <c r="C98" s="1"/>
      <c r="D98" s="1"/>
      <c r="E98" s="1"/>
      <c r="H98" s="1"/>
      <c r="I98" s="1"/>
      <c r="J98" s="1"/>
      <c r="K98" s="3"/>
      <c r="L98" s="3"/>
      <c r="M98" s="3"/>
      <c r="N98" s="3"/>
      <c r="O98" s="3"/>
      <c r="P98" s="3"/>
      <c r="Q98" s="3"/>
      <c r="R98" s="3"/>
      <c r="S98" s="3"/>
      <c r="T98" s="3"/>
      <c r="U98" s="3"/>
      <c r="V98" s="1"/>
      <c r="W98" s="3"/>
      <c r="X98" s="3"/>
      <c r="Y98" s="3"/>
      <c r="Z98" s="3"/>
      <c r="AA98" s="3"/>
      <c r="AB98" s="3"/>
    </row>
    <row r="99" spans="1:28" x14ac:dyDescent="0.25">
      <c r="A99" s="1"/>
      <c r="C99" s="1"/>
      <c r="D99" s="1"/>
      <c r="E99" s="1"/>
      <c r="H99" s="1"/>
      <c r="I99" s="1"/>
      <c r="J99" s="1"/>
      <c r="K99" s="3"/>
      <c r="L99" s="3"/>
      <c r="M99" s="3"/>
      <c r="N99" s="3"/>
      <c r="O99" s="3"/>
      <c r="P99" s="3"/>
      <c r="Q99" s="3"/>
      <c r="R99" s="3"/>
      <c r="S99" s="3"/>
      <c r="T99" s="3"/>
      <c r="U99" s="3"/>
      <c r="V99" s="1"/>
      <c r="W99" s="3"/>
      <c r="X99" s="3"/>
      <c r="Y99" s="3"/>
      <c r="Z99" s="3"/>
      <c r="AA99" s="3"/>
      <c r="AB99" s="3"/>
    </row>
    <row r="100" spans="1:28" x14ac:dyDescent="0.25">
      <c r="A100" s="1"/>
      <c r="C100" s="1"/>
      <c r="D100" s="1"/>
      <c r="E100" s="1"/>
      <c r="H100" s="1"/>
      <c r="I100" s="1"/>
      <c r="J100" s="1"/>
      <c r="K100" s="3"/>
      <c r="L100" s="3"/>
      <c r="M100" s="3"/>
      <c r="N100" s="3"/>
      <c r="O100" s="3"/>
      <c r="P100" s="3"/>
      <c r="Q100" s="3"/>
      <c r="R100" s="3"/>
      <c r="S100" s="3"/>
      <c r="T100" s="3"/>
      <c r="U100" s="3"/>
      <c r="V100" s="1"/>
      <c r="W100" s="3"/>
      <c r="X100" s="3"/>
      <c r="Y100" s="3"/>
      <c r="Z100" s="3"/>
      <c r="AA100" s="3"/>
      <c r="AB100" s="3"/>
    </row>
    <row r="101" spans="1:28" x14ac:dyDescent="0.25">
      <c r="A101" s="1"/>
      <c r="C101" s="1"/>
      <c r="D101" s="1"/>
      <c r="E101" s="1"/>
      <c r="H101" s="1"/>
      <c r="I101" s="1"/>
      <c r="J101" s="1"/>
      <c r="K101" s="3"/>
      <c r="L101" s="3"/>
      <c r="M101" s="3"/>
      <c r="N101" s="3"/>
      <c r="O101" s="3"/>
      <c r="P101" s="3"/>
      <c r="Q101" s="3"/>
      <c r="R101" s="3"/>
      <c r="S101" s="3"/>
      <c r="T101" s="3"/>
      <c r="U101" s="3"/>
      <c r="V101" s="1"/>
      <c r="W101" s="3"/>
      <c r="X101" s="3"/>
      <c r="Y101" s="3"/>
      <c r="Z101" s="3"/>
      <c r="AA101" s="3"/>
      <c r="AB101" s="3"/>
    </row>
    <row r="102" spans="1:28" x14ac:dyDescent="0.25">
      <c r="A102" s="1"/>
      <c r="C102" s="1"/>
      <c r="D102" s="1"/>
      <c r="E102" s="1"/>
      <c r="H102" s="1"/>
      <c r="I102" s="1"/>
      <c r="J102" s="1"/>
      <c r="K102" s="3"/>
      <c r="L102" s="3"/>
      <c r="M102" s="3"/>
      <c r="N102" s="3"/>
      <c r="O102" s="3"/>
      <c r="P102" s="3"/>
      <c r="Q102" s="3"/>
      <c r="R102" s="3"/>
      <c r="S102" s="3"/>
      <c r="T102" s="3"/>
      <c r="U102" s="3"/>
      <c r="V102" s="1"/>
      <c r="W102" s="3"/>
      <c r="X102" s="3"/>
      <c r="Y102" s="3"/>
      <c r="Z102" s="3"/>
      <c r="AA102" s="3"/>
      <c r="AB102" s="3"/>
    </row>
    <row r="103" spans="1:28" x14ac:dyDescent="0.25">
      <c r="A103" s="1"/>
      <c r="C103" s="1"/>
      <c r="D103" s="1"/>
      <c r="E103" s="1"/>
      <c r="H103" s="1"/>
      <c r="I103" s="1"/>
      <c r="J103" s="1"/>
      <c r="K103" s="3"/>
      <c r="L103" s="3"/>
      <c r="M103" s="3"/>
      <c r="N103" s="3"/>
      <c r="O103" s="3"/>
      <c r="P103" s="3"/>
      <c r="Q103" s="3"/>
      <c r="R103" s="3"/>
      <c r="S103" s="3"/>
      <c r="T103" s="3"/>
      <c r="U103" s="3"/>
      <c r="V103" s="1"/>
      <c r="W103" s="3"/>
      <c r="X103" s="3"/>
      <c r="Y103" s="3"/>
      <c r="Z103" s="3"/>
      <c r="AA103" s="3"/>
      <c r="AB103" s="3"/>
    </row>
    <row r="104" spans="1:28" x14ac:dyDescent="0.25">
      <c r="A104" s="1"/>
      <c r="C104" s="1"/>
      <c r="D104" s="1"/>
      <c r="E104" s="1"/>
      <c r="H104" s="1"/>
      <c r="I104" s="1"/>
      <c r="J104" s="1"/>
      <c r="K104" s="3"/>
      <c r="L104" s="3"/>
      <c r="M104" s="3"/>
      <c r="N104" s="3"/>
      <c r="O104" s="3"/>
      <c r="P104" s="3"/>
      <c r="Q104" s="3"/>
      <c r="R104" s="3"/>
      <c r="S104" s="3"/>
      <c r="T104" s="3"/>
      <c r="U104" s="3"/>
      <c r="V104" s="1"/>
      <c r="W104" s="3"/>
      <c r="X104" s="3"/>
      <c r="Y104" s="3"/>
      <c r="Z104" s="3"/>
      <c r="AA104" s="3"/>
      <c r="AB104" s="3"/>
    </row>
    <row r="105" spans="1:28" x14ac:dyDescent="0.25">
      <c r="A105" s="1"/>
      <c r="C105" s="1"/>
      <c r="D105" s="1"/>
      <c r="E105" s="1"/>
      <c r="H105" s="1"/>
      <c r="I105" s="1"/>
      <c r="J105" s="1"/>
      <c r="K105" s="3"/>
      <c r="L105" s="3"/>
      <c r="M105" s="3"/>
      <c r="N105" s="3"/>
      <c r="O105" s="3"/>
      <c r="P105" s="3"/>
      <c r="Q105" s="3"/>
      <c r="R105" s="3"/>
      <c r="S105" s="3"/>
      <c r="T105" s="3"/>
      <c r="U105" s="3"/>
      <c r="V105" s="1"/>
      <c r="W105" s="3"/>
      <c r="X105" s="3"/>
      <c r="Y105" s="3"/>
      <c r="Z105" s="3"/>
      <c r="AA105" s="3"/>
      <c r="AB105" s="3"/>
    </row>
    <row r="106" spans="1:28" x14ac:dyDescent="0.25">
      <c r="A106" s="1"/>
      <c r="C106" s="1"/>
      <c r="D106" s="1"/>
      <c r="E106" s="1"/>
      <c r="H106" s="1"/>
      <c r="I106" s="1"/>
      <c r="J106" s="1"/>
      <c r="K106" s="3"/>
      <c r="L106" s="3"/>
      <c r="M106" s="3"/>
      <c r="N106" s="3"/>
      <c r="O106" s="3"/>
      <c r="P106" s="3"/>
      <c r="Q106" s="3"/>
      <c r="R106" s="3"/>
      <c r="S106" s="3"/>
      <c r="T106" s="3"/>
      <c r="U106" s="3"/>
      <c r="V106" s="1"/>
      <c r="W106" s="3"/>
      <c r="X106" s="3"/>
      <c r="Y106" s="3"/>
      <c r="Z106" s="3"/>
      <c r="AA106" s="3"/>
      <c r="AB106" s="3"/>
    </row>
    <row r="107" spans="1:28" x14ac:dyDescent="0.25">
      <c r="A107" s="1"/>
      <c r="C107" s="1"/>
      <c r="D107" s="1"/>
      <c r="E107" s="1"/>
      <c r="H107" s="1"/>
      <c r="I107" s="1"/>
      <c r="J107" s="1"/>
      <c r="K107" s="3"/>
      <c r="L107" s="3"/>
      <c r="M107" s="3"/>
      <c r="N107" s="3"/>
      <c r="O107" s="3"/>
      <c r="P107" s="3"/>
      <c r="Q107" s="3"/>
      <c r="R107" s="3"/>
      <c r="S107" s="3"/>
      <c r="T107" s="3"/>
      <c r="U107" s="3"/>
      <c r="V107" s="1"/>
      <c r="W107" s="3"/>
      <c r="X107" s="3"/>
      <c r="Y107" s="3"/>
      <c r="Z107" s="3"/>
      <c r="AA107" s="3"/>
      <c r="AB107" s="3"/>
    </row>
    <row r="108" spans="1:28" x14ac:dyDescent="0.25">
      <c r="A108" s="1"/>
      <c r="C108" s="1"/>
      <c r="D108" s="1"/>
      <c r="E108" s="1"/>
      <c r="H108" s="1"/>
      <c r="I108" s="1"/>
      <c r="J108" s="1"/>
      <c r="K108" s="3"/>
      <c r="L108" s="3"/>
      <c r="M108" s="3"/>
      <c r="N108" s="3"/>
      <c r="O108" s="3"/>
      <c r="P108" s="3"/>
      <c r="Q108" s="3"/>
      <c r="R108" s="3"/>
      <c r="S108" s="3"/>
      <c r="T108" s="3"/>
      <c r="U108" s="3"/>
      <c r="V108" s="1"/>
      <c r="W108" s="3"/>
      <c r="X108" s="3"/>
      <c r="Y108" s="3"/>
      <c r="Z108" s="3"/>
      <c r="AA108" s="3"/>
      <c r="AB108" s="3"/>
    </row>
    <row r="109" spans="1:28" x14ac:dyDescent="0.25">
      <c r="A109" s="1"/>
      <c r="C109" s="1"/>
      <c r="D109" s="1"/>
      <c r="E109" s="1"/>
      <c r="H109" s="1"/>
      <c r="I109" s="1"/>
      <c r="J109" s="1"/>
      <c r="K109" s="3"/>
      <c r="L109" s="3"/>
      <c r="M109" s="3"/>
      <c r="N109" s="3"/>
      <c r="O109" s="3"/>
      <c r="P109" s="3"/>
      <c r="Q109" s="3"/>
      <c r="R109" s="3"/>
      <c r="S109" s="3"/>
      <c r="T109" s="3"/>
      <c r="U109" s="3"/>
      <c r="V109" s="1"/>
      <c r="W109" s="3"/>
      <c r="X109" s="3"/>
      <c r="Y109" s="3"/>
      <c r="Z109" s="3"/>
      <c r="AA109" s="3"/>
      <c r="AB109" s="3"/>
    </row>
  </sheetData>
  <sheetProtection sheet="1" formatColumns="0"/>
  <phoneticPr fontId="5" type="noConversion"/>
  <conditionalFormatting sqref="C5:Q11 C15:Q20">
    <cfRule type="cellIs" dxfId="235" priority="10" operator="greaterThan">
      <formula>0</formula>
    </cfRule>
  </conditionalFormatting>
  <conditionalFormatting sqref="C12:Q12 C21:Q21 C39:Q39 C45:Q45 C47:Q47">
    <cfRule type="cellIs" dxfId="234" priority="7" operator="equal">
      <formula>"no"</formula>
    </cfRule>
    <cfRule type="cellIs" dxfId="233" priority="8" operator="equal">
      <formula>"yes"</formula>
    </cfRule>
  </conditionalFormatting>
  <conditionalFormatting sqref="C24:Q38">
    <cfRule type="cellIs" dxfId="232" priority="6" operator="greaterThan">
      <formula>0</formula>
    </cfRule>
  </conditionalFormatting>
  <conditionalFormatting sqref="C42:Q44">
    <cfRule type="cellIs" dxfId="231" priority="1" operator="greaterThan">
      <formula>0</formula>
    </cfRule>
  </conditionalFormatting>
  <pageMargins left="0.5" right="0.5" top="0.5" bottom="0.5" header="0.3" footer="0.3"/>
  <pageSetup scale="67" orientation="landscape" r:id="rId1"/>
  <headerFooter alignWithMargins="0"/>
  <colBreaks count="1" manualBreakCount="1">
    <brk id="17"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6E2DEB-3237-461B-B802-42657AB6377D}">
  <dimension ref="A1:AB97"/>
  <sheetViews>
    <sheetView showGridLines="0" showZeros="0" zoomScaleNormal="100" workbookViewId="0">
      <pane xSplit="2" ySplit="3" topLeftCell="C4" activePane="bottomRight" state="frozen"/>
      <selection pane="topRight" activeCell="D1" sqref="D1"/>
      <selection pane="bottomLeft" activeCell="A4" sqref="A4"/>
      <selection pane="bottomRight" activeCell="C4" sqref="C4"/>
    </sheetView>
  </sheetViews>
  <sheetFormatPr defaultColWidth="9.109375" defaultRowHeight="13.2" x14ac:dyDescent="0.25"/>
  <cols>
    <col min="1" max="1" width="9.6640625" style="3" customWidth="1"/>
    <col min="2" max="2" width="20.109375" style="1" customWidth="1"/>
    <col min="3" max="5" width="10.6640625" style="3" customWidth="1"/>
    <col min="6" max="7" width="10.6640625" style="1" customWidth="1"/>
    <col min="8" max="10" width="10.6640625" style="3" customWidth="1"/>
    <col min="11" max="17" width="10.6640625" style="1" customWidth="1"/>
    <col min="18" max="18" width="9.6640625" style="1" customWidth="1"/>
    <col min="19" max="19" width="8.6640625" style="1" customWidth="1"/>
    <col min="20" max="20" width="40.6640625" style="1" customWidth="1"/>
    <col min="21" max="21" width="30.6640625" style="1" customWidth="1"/>
    <col min="22" max="22" width="2.6640625" style="3" customWidth="1"/>
    <col min="23" max="44" width="6.109375" style="1" customWidth="1"/>
    <col min="45" max="16384" width="9.109375" style="1"/>
  </cols>
  <sheetData>
    <row r="1" spans="1:28" x14ac:dyDescent="0.25">
      <c r="A1" s="193" t="s">
        <v>294</v>
      </c>
      <c r="B1" s="94"/>
      <c r="C1" s="120" t="s">
        <v>190</v>
      </c>
      <c r="D1" s="91" t="s">
        <v>191</v>
      </c>
      <c r="E1" s="91" t="s">
        <v>192</v>
      </c>
      <c r="F1" s="91" t="s">
        <v>193</v>
      </c>
      <c r="G1" s="91" t="s">
        <v>194</v>
      </c>
      <c r="H1" s="91" t="s">
        <v>195</v>
      </c>
      <c r="I1" s="91" t="s">
        <v>196</v>
      </c>
      <c r="J1" s="91" t="s">
        <v>197</v>
      </c>
      <c r="K1" s="91" t="s">
        <v>198</v>
      </c>
      <c r="L1" s="91" t="s">
        <v>199</v>
      </c>
      <c r="M1" s="91" t="s">
        <v>200</v>
      </c>
      <c r="N1" s="91" t="s">
        <v>201</v>
      </c>
      <c r="O1" s="91" t="s">
        <v>202</v>
      </c>
      <c r="P1" s="91" t="s">
        <v>203</v>
      </c>
      <c r="Q1" s="91" t="s">
        <v>204</v>
      </c>
      <c r="R1" s="13"/>
      <c r="S1" s="10"/>
      <c r="T1" s="10"/>
      <c r="V1" s="10"/>
      <c r="W1" s="3"/>
      <c r="X1" s="3"/>
      <c r="Y1" s="3"/>
      <c r="Z1" s="3"/>
      <c r="AA1" s="3"/>
      <c r="AB1" s="3"/>
    </row>
    <row r="2" spans="1:28" x14ac:dyDescent="0.25">
      <c r="A2" s="96" t="s">
        <v>12</v>
      </c>
      <c r="B2" s="107">
        <v>40466</v>
      </c>
      <c r="C2" s="13">
        <f>DenRoster!B11</f>
        <v>0</v>
      </c>
      <c r="D2" s="97">
        <f>DenRoster!B13</f>
        <v>0</v>
      </c>
      <c r="E2" s="13">
        <f>DenRoster!B15</f>
        <v>0</v>
      </c>
      <c r="F2" s="97">
        <f>DenRoster!B17</f>
        <v>0</v>
      </c>
      <c r="G2" s="13">
        <f>DenRoster!B19</f>
        <v>0</v>
      </c>
      <c r="H2" s="97">
        <f>DenRoster!B21</f>
        <v>0</v>
      </c>
      <c r="I2" s="13">
        <f>DenRoster!B23</f>
        <v>0</v>
      </c>
      <c r="J2" s="97">
        <f>DenRoster!B25</f>
        <v>0</v>
      </c>
      <c r="K2" s="13">
        <f>DenRoster!B27</f>
        <v>0</v>
      </c>
      <c r="L2" s="97">
        <f>DenRoster!B29</f>
        <v>0</v>
      </c>
      <c r="M2" s="97">
        <f>DenRoster!B31</f>
        <v>0</v>
      </c>
      <c r="N2" s="98">
        <f>DenRoster!B33</f>
        <v>0</v>
      </c>
      <c r="O2" s="98">
        <f>DenRoster!B35</f>
        <v>0</v>
      </c>
      <c r="P2" s="97">
        <f>DenRoster!B37</f>
        <v>0</v>
      </c>
      <c r="Q2" s="98">
        <f>DenRoster!B39</f>
        <v>0</v>
      </c>
      <c r="R2" s="13"/>
      <c r="S2" s="10"/>
      <c r="T2" s="10"/>
      <c r="V2" s="10"/>
      <c r="W2" s="3"/>
      <c r="X2" s="3"/>
      <c r="Y2" s="3"/>
      <c r="Z2" s="3"/>
      <c r="AA2" s="3"/>
      <c r="AB2" s="3"/>
    </row>
    <row r="3" spans="1:28" x14ac:dyDescent="0.25">
      <c r="A3" s="99" t="s">
        <v>0</v>
      </c>
      <c r="B3" s="100" t="s">
        <v>7</v>
      </c>
      <c r="C3" s="101">
        <f>DenRoster!C11</f>
        <v>0</v>
      </c>
      <c r="D3" s="102">
        <f>DenRoster!C13</f>
        <v>0</v>
      </c>
      <c r="E3" s="101">
        <f>DenRoster!C15</f>
        <v>0</v>
      </c>
      <c r="F3" s="102">
        <f>DenRoster!C17</f>
        <v>0</v>
      </c>
      <c r="G3" s="101">
        <f>DenRoster!C19</f>
        <v>0</v>
      </c>
      <c r="H3" s="102">
        <f>DenRoster!C21</f>
        <v>0</v>
      </c>
      <c r="I3" s="101">
        <f>DenRoster!C23</f>
        <v>0</v>
      </c>
      <c r="J3" s="102">
        <f>DenRoster!C25</f>
        <v>0</v>
      </c>
      <c r="K3" s="101">
        <f>DenRoster!C27</f>
        <v>0</v>
      </c>
      <c r="L3" s="102">
        <f>DenRoster!C29</f>
        <v>0</v>
      </c>
      <c r="M3" s="102">
        <f>DenRoster!C31</f>
        <v>0</v>
      </c>
      <c r="N3" s="100">
        <f>DenRoster!C33</f>
        <v>0</v>
      </c>
      <c r="O3" s="100">
        <f>DenRoster!C35</f>
        <v>0</v>
      </c>
      <c r="P3" s="102">
        <f>DenRoster!C37</f>
        <v>0</v>
      </c>
      <c r="Q3" s="100">
        <f>DenRoster!C39</f>
        <v>0</v>
      </c>
      <c r="R3" s="13"/>
      <c r="S3" s="13"/>
      <c r="T3" s="13"/>
      <c r="U3" s="25"/>
      <c r="V3" s="10"/>
      <c r="W3" s="3"/>
      <c r="X3" s="3"/>
      <c r="Y3" s="3"/>
      <c r="Z3" s="3"/>
      <c r="AA3" s="3"/>
      <c r="AB3" s="3"/>
    </row>
    <row r="4" spans="1:28" ht="13.8" thickBot="1" x14ac:dyDescent="0.3">
      <c r="A4" s="103" t="s">
        <v>77</v>
      </c>
      <c r="B4" s="104"/>
      <c r="C4" s="105" t="s">
        <v>176</v>
      </c>
      <c r="D4" s="106"/>
      <c r="E4" s="106"/>
      <c r="F4" s="106"/>
      <c r="G4" s="106"/>
      <c r="H4" s="106"/>
      <c r="I4" s="106"/>
      <c r="J4" s="106"/>
      <c r="K4" s="106"/>
      <c r="L4" s="106"/>
      <c r="M4" s="106"/>
      <c r="N4" s="106"/>
      <c r="O4" s="106"/>
      <c r="P4" s="106"/>
      <c r="Q4" s="95"/>
      <c r="R4" s="10"/>
      <c r="S4" s="10"/>
      <c r="T4" s="10"/>
      <c r="U4" s="25"/>
      <c r="V4" s="10"/>
      <c r="W4" s="3"/>
      <c r="X4" s="3"/>
      <c r="Y4" s="3"/>
      <c r="Z4" s="3"/>
      <c r="AA4" s="3"/>
      <c r="AB4" s="3"/>
    </row>
    <row r="5" spans="1:28" ht="14.4" thickTop="1" thickBot="1" x14ac:dyDescent="0.3">
      <c r="A5" s="108"/>
      <c r="B5" s="206" t="s">
        <v>288</v>
      </c>
      <c r="C5" s="207">
        <f>IF('Cub1'!$C13="yes",IF('Cub1'!$V13="","",'Cub1'!$V13),0)</f>
        <v>0</v>
      </c>
      <c r="D5" s="207">
        <f>IF('Cub2'!$C13="yes",IF('Cub2'!$V13="","",'Cub2'!$V13),0)</f>
        <v>0</v>
      </c>
      <c r="E5" s="207">
        <f>IF('Cub3'!$C13="yes",IF('Cub3'!$V13="","",'Cub3'!$V13),0)</f>
        <v>0</v>
      </c>
      <c r="F5" s="207">
        <f>IF('Cub4'!$C13="yes",IF('Cub4'!$V13="","",'Cub4'!$V13),0)</f>
        <v>0</v>
      </c>
      <c r="G5" s="207">
        <f>IF('Cub5'!$C13="yes",IF('Cub5'!$V13="","",'Cub5'!$V13),0)</f>
        <v>0</v>
      </c>
      <c r="H5" s="207">
        <f>IF('Cub6'!$C13="yes",IF('Cub6'!$V13="","",'Cub6'!$V13),0)</f>
        <v>0</v>
      </c>
      <c r="I5" s="207">
        <f>IF('Cub7'!$C13="yes",IF('Cub7'!$V13="","",'Cub7'!$V13),0)</f>
        <v>0</v>
      </c>
      <c r="J5" s="207">
        <f>IF('Cub8'!$C13="yes",IF('Cub8'!$V13="","",'Cub8'!$V13),0)</f>
        <v>0</v>
      </c>
      <c r="K5" s="207">
        <f>IF('Cub9'!$C13="yes",IF('Cub9'!$V13="","",'Cub9'!$V13),0)</f>
        <v>0</v>
      </c>
      <c r="L5" s="207">
        <f>IF('Cub10'!$C13="yes",IF('Cub10'!$V13="","",'Cub10'!$V13),0)</f>
        <v>0</v>
      </c>
      <c r="M5" s="207">
        <f>IF('Cub11'!$C13="yes",IF('Cub11'!$V13="","",'Cub11'!$V13),0)</f>
        <v>0</v>
      </c>
      <c r="N5" s="207">
        <f>IF('Cub12'!$C13="yes",IF('Cub12'!$V13="","",'Cub12'!$V13),0)</f>
        <v>0</v>
      </c>
      <c r="O5" s="207">
        <f>IF('Cub13'!$C13="yes",IF('Cub13'!$V13="","",'Cub13'!$V13),0)</f>
        <v>0</v>
      </c>
      <c r="P5" s="207">
        <f>IF('Cub14'!$C13="yes",IF('Cub14'!$V13="","",'Cub14'!$V13),0)</f>
        <v>0</v>
      </c>
      <c r="Q5" s="207">
        <f>IF('Cub15'!$C13="yes",IF('Cub15'!$V13="","",'Cub15'!$V13),0)</f>
        <v>0</v>
      </c>
      <c r="R5" s="13"/>
      <c r="S5" s="13"/>
      <c r="T5" s="13"/>
      <c r="U5" s="25"/>
      <c r="V5" s="10"/>
      <c r="W5" s="3"/>
      <c r="X5" s="3"/>
      <c r="Y5" s="3"/>
      <c r="Z5" s="3"/>
      <c r="AA5" s="3"/>
      <c r="AB5" s="3"/>
    </row>
    <row r="6" spans="1:28" ht="13.8" thickTop="1" x14ac:dyDescent="0.25">
      <c r="A6" s="10"/>
      <c r="B6" s="87"/>
      <c r="C6" s="25"/>
      <c r="D6" s="25"/>
      <c r="E6" s="10"/>
      <c r="F6" s="25"/>
      <c r="G6" s="25"/>
      <c r="H6" s="25"/>
      <c r="I6" s="25"/>
      <c r="J6" s="10"/>
      <c r="K6" s="10"/>
      <c r="L6" s="10"/>
      <c r="M6" s="10"/>
      <c r="N6" s="10"/>
      <c r="O6" s="10"/>
      <c r="P6" s="10"/>
      <c r="Q6" s="118"/>
      <c r="R6" s="10"/>
      <c r="S6" s="10"/>
      <c r="T6" s="10"/>
      <c r="U6" s="25"/>
      <c r="V6" s="10"/>
      <c r="W6" s="3"/>
      <c r="X6" s="3"/>
      <c r="Y6" s="3"/>
      <c r="Z6" s="3"/>
      <c r="AA6" s="3"/>
      <c r="AB6" s="3"/>
    </row>
    <row r="7" spans="1:28" x14ac:dyDescent="0.25">
      <c r="A7" s="103" t="s">
        <v>75</v>
      </c>
      <c r="B7" s="110"/>
      <c r="C7" s="105" t="s">
        <v>177</v>
      </c>
      <c r="D7" s="106"/>
      <c r="E7" s="106"/>
      <c r="F7" s="106"/>
      <c r="G7" s="106"/>
      <c r="H7" s="106"/>
      <c r="I7" s="106"/>
      <c r="J7" s="106"/>
      <c r="K7" s="106"/>
      <c r="L7" s="106"/>
      <c r="M7" s="106"/>
      <c r="N7" s="106"/>
      <c r="O7" s="106"/>
      <c r="P7" s="106"/>
      <c r="Q7" s="95"/>
      <c r="R7" s="10"/>
      <c r="S7" s="10"/>
      <c r="T7" s="10"/>
      <c r="U7" s="25"/>
      <c r="V7" s="10"/>
      <c r="W7" s="3"/>
      <c r="X7" s="3"/>
      <c r="Y7" s="3"/>
      <c r="Z7" s="3"/>
      <c r="AA7" s="3"/>
      <c r="AB7" s="3"/>
    </row>
    <row r="8" spans="1:28" x14ac:dyDescent="0.25">
      <c r="A8" s="91">
        <v>1</v>
      </c>
      <c r="B8" s="104" t="str">
        <f>DenStatus!B15</f>
        <v>Call of the Wild</v>
      </c>
      <c r="C8" s="197">
        <f>IF('Cub1'!$T18="yes",IF('Cub1'!$V18="","",'Cub1'!$V18),0)</f>
        <v>0</v>
      </c>
      <c r="D8" s="197">
        <f>IF('Cub2'!$T18="yes",IF('Cub2'!$V18="","",'Cub2'!$V18),0)</f>
        <v>0</v>
      </c>
      <c r="E8" s="197">
        <f>IF('Cub3'!$T18="yes",IF('Cub3'!$V18="","",'Cub3'!$V18),0)</f>
        <v>0</v>
      </c>
      <c r="F8" s="197">
        <f>IF('Cub4'!$T18="yes",IF('Cub4'!$V18="","",'Cub4'!$V18),0)</f>
        <v>0</v>
      </c>
      <c r="G8" s="197">
        <f>IF('Cub5'!$T18="yes",IF('Cub5'!$V18="","",'Cub5'!$V18),0)</f>
        <v>0</v>
      </c>
      <c r="H8" s="197">
        <f>IF('Cub6'!$T18="yes",IF('Cub6'!$V18="","",'Cub6'!$V18),0)</f>
        <v>0</v>
      </c>
      <c r="I8" s="197">
        <f>IF('Cub7'!$T18="yes",IF('Cub7'!$V18="","",'Cub7'!$V18),0)</f>
        <v>0</v>
      </c>
      <c r="J8" s="197">
        <f>IF('Cub8'!$T18="yes",IF('Cub8'!$V18="","",'Cub8'!$V18),0)</f>
        <v>0</v>
      </c>
      <c r="K8" s="197">
        <f>IF('Cub9'!$T18="yes",IF('Cub9'!$V18="","",'Cub9'!$V18),0)</f>
        <v>0</v>
      </c>
      <c r="L8" s="197">
        <f>IF('Cub10'!$T18="yes",IF('Cub10'!$V18="","",'Cub10'!$V18),0)</f>
        <v>0</v>
      </c>
      <c r="M8" s="197">
        <f>IF('Cub11'!$T18="yes",IF('Cub11'!$V18="","",'Cub11'!$V18),0)</f>
        <v>0</v>
      </c>
      <c r="N8" s="197">
        <f>IF('Cub12'!$T18="yes",IF('Cub12'!$V18="","",'Cub12'!$V18),0)</f>
        <v>0</v>
      </c>
      <c r="O8" s="197">
        <f>IF('Cub13'!$T18="yes",IF('Cub13'!$V18="","",'Cub13'!$V18),0)</f>
        <v>0</v>
      </c>
      <c r="P8" s="197">
        <f>IF('Cub14'!$T18="yes",IF('Cub14'!$V18="","",'Cub14'!$V18),0)</f>
        <v>0</v>
      </c>
      <c r="Q8" s="197">
        <f>IF('Cub15'!$T18="yes",IF('Cub15'!$V18="","",'Cub15'!$V18),0)</f>
        <v>0</v>
      </c>
      <c r="R8" s="13"/>
      <c r="S8" s="13"/>
      <c r="T8" s="13"/>
      <c r="U8" s="25"/>
      <c r="V8" s="10"/>
      <c r="W8" s="3"/>
      <c r="X8" s="3"/>
      <c r="Y8" s="3"/>
      <c r="Z8" s="3"/>
      <c r="AA8" s="3"/>
      <c r="AB8" s="3"/>
    </row>
    <row r="9" spans="1:28" ht="26.4" x14ac:dyDescent="0.25">
      <c r="A9" s="27">
        <v>2</v>
      </c>
      <c r="B9" s="28" t="str">
        <f>DenStatus!B16</f>
        <v>Council Fire (Duty to Country)</v>
      </c>
      <c r="C9" s="197">
        <f>IF('Cub1'!$T20="yes",IF('Cub1'!$V20="","",'Cub1'!$V20),0)</f>
        <v>0</v>
      </c>
      <c r="D9" s="197">
        <f>IF('Cub2'!$T20="yes",IF('Cub2'!$V20="","",'Cub2'!$V20),0)</f>
        <v>0</v>
      </c>
      <c r="E9" s="197">
        <f>IF('Cub3'!$T20="yes",IF('Cub3'!$V20="","",'Cub3'!$V20),0)</f>
        <v>0</v>
      </c>
      <c r="F9" s="197">
        <f>IF('Cub4'!$T20="yes",IF('Cub4'!$V20="","",'Cub4'!$V20),0)</f>
        <v>0</v>
      </c>
      <c r="G9" s="197">
        <f>IF('Cub5'!$T20="yes",IF('Cub5'!$V20="","",'Cub5'!$V20),0)</f>
        <v>0</v>
      </c>
      <c r="H9" s="197">
        <f>IF('Cub6'!$T20="yes",IF('Cub6'!$V20="","",'Cub6'!$V20),0)</f>
        <v>0</v>
      </c>
      <c r="I9" s="197">
        <f>IF('Cub7'!$T20="yes",IF('Cub7'!$V20="","",'Cub7'!$V20),0)</f>
        <v>0</v>
      </c>
      <c r="J9" s="197">
        <f>IF('Cub8'!$T20="yes",IF('Cub8'!$V20="","",'Cub8'!$V20),0)</f>
        <v>0</v>
      </c>
      <c r="K9" s="197">
        <f>IF('Cub9'!$T20="yes",IF('Cub9'!$V20="","",'Cub9'!$V20),0)</f>
        <v>0</v>
      </c>
      <c r="L9" s="197">
        <f>IF('Cub10'!$T20="yes",IF('Cub10'!$V20="","",'Cub10'!$V20),0)</f>
        <v>0</v>
      </c>
      <c r="M9" s="197">
        <f>IF('Cub11'!$T20="yes",IF('Cub11'!$V20="","",'Cub11'!$V20),0)</f>
        <v>0</v>
      </c>
      <c r="N9" s="197">
        <f>IF('Cub12'!$T20="yes",IF('Cub12'!$V20="","",'Cub12'!$V20),0)</f>
        <v>0</v>
      </c>
      <c r="O9" s="197">
        <f>IF('Cub13'!$T20="yes",IF('Cub13'!$V20="","",'Cub13'!$V20),0)</f>
        <v>0</v>
      </c>
      <c r="P9" s="197">
        <f>IF('Cub14'!$T20="yes",IF('Cub14'!$V20="","",'Cub14'!$V20),0)</f>
        <v>0</v>
      </c>
      <c r="Q9" s="197">
        <f>IF('Cub15'!$T20="yes",IF('Cub15'!$V20="","",'Cub15'!$V20),0)</f>
        <v>0</v>
      </c>
      <c r="R9" s="13"/>
      <c r="S9" s="13"/>
      <c r="T9" s="13"/>
      <c r="U9" s="25"/>
      <c r="V9" s="10"/>
      <c r="W9" s="3"/>
      <c r="X9" s="3"/>
      <c r="Y9" s="3"/>
      <c r="Z9" s="3"/>
      <c r="AA9" s="3"/>
      <c r="AB9" s="3"/>
    </row>
    <row r="10" spans="1:28" x14ac:dyDescent="0.25">
      <c r="A10" s="91">
        <v>3</v>
      </c>
      <c r="B10" s="104" t="str">
        <f>DenStatus!B17</f>
        <v>Duty to God Footsteps</v>
      </c>
      <c r="C10" s="197">
        <f>IF('Cub1'!$T22="yes",IF('Cub1'!$V22="","",'Cub1'!$V22),0)</f>
        <v>0</v>
      </c>
      <c r="D10" s="197">
        <f>IF('Cub2'!$T22="yes",IF('Cub2'!$V22="","",'Cub2'!$V22),0)</f>
        <v>0</v>
      </c>
      <c r="E10" s="197">
        <f>IF('Cub3'!$T22="yes",IF('Cub3'!$V22="","",'Cub3'!$V22),0)</f>
        <v>0</v>
      </c>
      <c r="F10" s="197">
        <f>IF('Cub4'!$T22="yes",IF('Cub4'!$V22="","",'Cub4'!$V22),0)</f>
        <v>0</v>
      </c>
      <c r="G10" s="197">
        <f>IF('Cub5'!$T22="yes",IF('Cub5'!$V22="","",'Cub5'!$V22),0)</f>
        <v>0</v>
      </c>
      <c r="H10" s="197">
        <f>IF('Cub6'!$T22="yes",IF('Cub6'!$V22="","",'Cub6'!$V22),0)</f>
        <v>0</v>
      </c>
      <c r="I10" s="197">
        <f>IF('Cub7'!$T22="yes",IF('Cub7'!$V22="","",'Cub7'!$V22),0)</f>
        <v>0</v>
      </c>
      <c r="J10" s="197">
        <f>IF('Cub8'!$T22="yes",IF('Cub8'!$V22="","",'Cub8'!$V22),0)</f>
        <v>0</v>
      </c>
      <c r="K10" s="197">
        <f>IF('Cub9'!$T22="yes",IF('Cub9'!$V22="","",'Cub9'!$V22),0)</f>
        <v>0</v>
      </c>
      <c r="L10" s="197">
        <f>IF('Cub10'!$T22="yes",IF('Cub10'!$V22="","",'Cub10'!$V22),0)</f>
        <v>0</v>
      </c>
      <c r="M10" s="197">
        <f>IF('Cub11'!$T22="yes",IF('Cub11'!$V22="","",'Cub11'!$V22),0)</f>
        <v>0</v>
      </c>
      <c r="N10" s="197">
        <f>IF('Cub12'!$T22="yes",IF('Cub12'!$V22="","",'Cub12'!$V22),0)</f>
        <v>0</v>
      </c>
      <c r="O10" s="197">
        <f>IF('Cub13'!$T22="yes",IF('Cub13'!$V22="","",'Cub13'!$V22),0)</f>
        <v>0</v>
      </c>
      <c r="P10" s="197">
        <f>IF('Cub14'!$T22="yes",IF('Cub14'!$V22="","",'Cub14'!$V22),0)</f>
        <v>0</v>
      </c>
      <c r="Q10" s="197">
        <f>IF('Cub15'!$T22="yes",IF('Cub15'!$V22="","",'Cub15'!$V22),0)</f>
        <v>0</v>
      </c>
      <c r="R10" s="13"/>
      <c r="S10" s="13"/>
      <c r="T10" s="13"/>
      <c r="U10" s="25"/>
      <c r="V10" s="10"/>
      <c r="W10" s="3"/>
      <c r="X10" s="3"/>
      <c r="Y10" s="3"/>
      <c r="Z10" s="3"/>
      <c r="AA10" s="3"/>
      <c r="AB10" s="3"/>
    </row>
    <row r="11" spans="1:28" x14ac:dyDescent="0.25">
      <c r="A11" s="91">
        <v>4</v>
      </c>
      <c r="B11" s="104" t="str">
        <f>DenStatus!B18</f>
        <v>Howling at the Moon</v>
      </c>
      <c r="C11" s="197">
        <f>IF('Cub1'!$T24="yes",IF('Cub1'!$V24="","",'Cub1'!$V24),0)</f>
        <v>0</v>
      </c>
      <c r="D11" s="197">
        <f>IF('Cub2'!$T24="yes",IF('Cub2'!$V24="","",'Cub2'!$V24),0)</f>
        <v>0</v>
      </c>
      <c r="E11" s="197">
        <f>IF('Cub3'!$T24="yes",IF('Cub3'!$V24="","",'Cub3'!$V24),0)</f>
        <v>0</v>
      </c>
      <c r="F11" s="197">
        <f>IF('Cub4'!$T24="yes",IF('Cub4'!$V24="","",'Cub4'!$V24),0)</f>
        <v>0</v>
      </c>
      <c r="G11" s="197">
        <f>IF('Cub5'!$T24="yes",IF('Cub5'!$V24="","",'Cub5'!$V24),0)</f>
        <v>0</v>
      </c>
      <c r="H11" s="197">
        <f>IF('Cub6'!$T24="yes",IF('Cub6'!$V24="","",'Cub6'!$V24),0)</f>
        <v>0</v>
      </c>
      <c r="I11" s="197">
        <f>IF('Cub7'!$T24="yes",IF('Cub7'!$V24="","",'Cub7'!$V24),0)</f>
        <v>0</v>
      </c>
      <c r="J11" s="197">
        <f>IF('Cub8'!$T24="yes",IF('Cub8'!$V24="","",'Cub8'!$V24),0)</f>
        <v>0</v>
      </c>
      <c r="K11" s="197">
        <f>IF('Cub9'!$T24="yes",IF('Cub9'!$V24="","",'Cub9'!$V24),0)</f>
        <v>0</v>
      </c>
      <c r="L11" s="197">
        <f>IF('Cub10'!$T24="yes",IF('Cub10'!$V24="","",'Cub10'!$V24),0)</f>
        <v>0</v>
      </c>
      <c r="M11" s="197">
        <f>IF('Cub11'!$T24="yes",IF('Cub11'!$V24="","",'Cub11'!$V24),0)</f>
        <v>0</v>
      </c>
      <c r="N11" s="197">
        <f>IF('Cub12'!$T24="yes",IF('Cub12'!$V24="","",'Cub12'!$V24),0)</f>
        <v>0</v>
      </c>
      <c r="O11" s="197">
        <f>IF('Cub13'!$T24="yes",IF('Cub13'!$V24="","",'Cub13'!$V24),0)</f>
        <v>0</v>
      </c>
      <c r="P11" s="197">
        <f>IF('Cub14'!$T24="yes",IF('Cub14'!$V24="","",'Cub14'!$V24),0)</f>
        <v>0</v>
      </c>
      <c r="Q11" s="197">
        <f>IF('Cub15'!$T24="yes",IF('Cub15'!$V24="","",'Cub15'!$V24),0)</f>
        <v>0</v>
      </c>
      <c r="R11" s="13"/>
      <c r="S11" s="13"/>
      <c r="T11" s="13"/>
      <c r="U11" s="25"/>
      <c r="V11" s="10"/>
      <c r="W11" s="3"/>
      <c r="X11" s="3"/>
      <c r="Y11" s="3"/>
      <c r="Z11" s="3"/>
      <c r="AA11" s="3"/>
      <c r="AB11" s="3"/>
    </row>
    <row r="12" spans="1:28" x14ac:dyDescent="0.25">
      <c r="A12" s="91">
        <v>5</v>
      </c>
      <c r="B12" s="104" t="str">
        <f>DenStatus!B19</f>
        <v>Paws on the Path</v>
      </c>
      <c r="C12" s="197">
        <f>IF('Cub1'!$T26="yes",IF('Cub1'!$V26="","",'Cub1'!$V26),0)</f>
        <v>0</v>
      </c>
      <c r="D12" s="197">
        <f>IF('Cub2'!$T26="yes",IF('Cub2'!$V26="","",'Cub2'!$V26),0)</f>
        <v>0</v>
      </c>
      <c r="E12" s="197">
        <f>IF('Cub3'!$T26="yes",IF('Cub3'!$V26="","",'Cub3'!$V26),0)</f>
        <v>0</v>
      </c>
      <c r="F12" s="197">
        <f>IF('Cub4'!$T26="yes",IF('Cub4'!$V26="","",'Cub4'!$V26),0)</f>
        <v>0</v>
      </c>
      <c r="G12" s="197">
        <f>IF('Cub5'!$T26="yes",IF('Cub5'!$V26="","",'Cub5'!$V26),0)</f>
        <v>0</v>
      </c>
      <c r="H12" s="197">
        <f>IF('Cub6'!$T26="yes",IF('Cub6'!$V26="","",'Cub6'!$V26),0)</f>
        <v>0</v>
      </c>
      <c r="I12" s="197">
        <f>IF('Cub7'!$T26="yes",IF('Cub7'!$V26="","",'Cub7'!$V26),0)</f>
        <v>0</v>
      </c>
      <c r="J12" s="197">
        <f>IF('Cub8'!$T26="yes",IF('Cub8'!$V26="","",'Cub8'!$V26),0)</f>
        <v>0</v>
      </c>
      <c r="K12" s="197">
        <f>IF('Cub9'!$T26="yes",IF('Cub9'!$V26="","",'Cub9'!$V26),0)</f>
        <v>0</v>
      </c>
      <c r="L12" s="197">
        <f>IF('Cub10'!$T26="yes",IF('Cub10'!$V26="","",'Cub10'!$V26),0)</f>
        <v>0</v>
      </c>
      <c r="M12" s="197">
        <f>IF('Cub11'!$T26="yes",IF('Cub11'!$V26="","",'Cub11'!$V26),0)</f>
        <v>0</v>
      </c>
      <c r="N12" s="197">
        <f>IF('Cub12'!$T26="yes",IF('Cub12'!$V26="","",'Cub12'!$V26),0)</f>
        <v>0</v>
      </c>
      <c r="O12" s="197">
        <f>IF('Cub13'!$T26="yes",IF('Cub13'!$V26="","",'Cub13'!$V26),0)</f>
        <v>0</v>
      </c>
      <c r="P12" s="197">
        <f>IF('Cub14'!$T26="yes",IF('Cub14'!$V26="","",'Cub14'!$V26),0)</f>
        <v>0</v>
      </c>
      <c r="Q12" s="197">
        <f>IF('Cub15'!$T26="yes",IF('Cub15'!$V26="","",'Cub15'!$V26),0)</f>
        <v>0</v>
      </c>
      <c r="R12" s="13"/>
      <c r="S12" s="13"/>
      <c r="T12" s="13"/>
      <c r="U12" s="25"/>
      <c r="V12" s="10"/>
      <c r="W12" s="3"/>
      <c r="X12" s="3"/>
      <c r="Y12" s="3"/>
      <c r="Z12" s="3"/>
      <c r="AA12" s="3"/>
      <c r="AB12" s="3"/>
    </row>
    <row r="13" spans="1:28" x14ac:dyDescent="0.25">
      <c r="A13" s="91">
        <v>6</v>
      </c>
      <c r="B13" s="104" t="str">
        <f>DenStatus!B20</f>
        <v>Running with the Pack</v>
      </c>
      <c r="C13" s="197">
        <f>IF('Cub1'!$T28="yes",IF('Cub1'!$V28="","",'Cub1'!$V28),0)</f>
        <v>0</v>
      </c>
      <c r="D13" s="197">
        <f>IF('Cub2'!$T28="yes",IF('Cub2'!$V28="","",'Cub2'!$V28),0)</f>
        <v>0</v>
      </c>
      <c r="E13" s="197">
        <f>IF('Cub3'!$T28="yes",IF('Cub3'!$V28="","",'Cub3'!$V28),0)</f>
        <v>0</v>
      </c>
      <c r="F13" s="197">
        <f>IF('Cub4'!$T28="yes",IF('Cub4'!$V28="","",'Cub4'!$V28),0)</f>
        <v>0</v>
      </c>
      <c r="G13" s="197">
        <f>IF('Cub5'!$T28="yes",IF('Cub5'!$V28="","",'Cub5'!$V28),0)</f>
        <v>0</v>
      </c>
      <c r="H13" s="197">
        <f>IF('Cub6'!$T28="yes",IF('Cub6'!$V28="","",'Cub6'!$V28),0)</f>
        <v>0</v>
      </c>
      <c r="I13" s="197">
        <f>IF('Cub7'!$T28="yes",IF('Cub7'!$V28="","",'Cub7'!$V28),0)</f>
        <v>0</v>
      </c>
      <c r="J13" s="197">
        <f>IF('Cub8'!$T28="yes",IF('Cub8'!$V28="","",'Cub8'!$V28),0)</f>
        <v>0</v>
      </c>
      <c r="K13" s="197">
        <f>IF('Cub9'!$T28="yes",IF('Cub9'!$V28="","",'Cub9'!$V28),0)</f>
        <v>0</v>
      </c>
      <c r="L13" s="197">
        <f>IF('Cub10'!$T28="yes",IF('Cub10'!$V28="","",'Cub10'!$V28),0)</f>
        <v>0</v>
      </c>
      <c r="M13" s="197">
        <f>IF('Cub11'!$T28="yes",IF('Cub11'!$V28="","",'Cub11'!$V28),0)</f>
        <v>0</v>
      </c>
      <c r="N13" s="197">
        <f>IF('Cub12'!$T28="yes",IF('Cub12'!$V28="","",'Cub12'!$V28),0)</f>
        <v>0</v>
      </c>
      <c r="O13" s="197">
        <f>IF('Cub13'!$T28="yes",IF('Cub13'!$V28="","",'Cub13'!$V28),0)</f>
        <v>0</v>
      </c>
      <c r="P13" s="197">
        <f>IF('Cub14'!$T28="yes",IF('Cub14'!$V28="","",'Cub14'!$V28),0)</f>
        <v>0</v>
      </c>
      <c r="Q13" s="197">
        <f>IF('Cub15'!$T28="yes",IF('Cub15'!$V28="","",'Cub15'!$V28),0)</f>
        <v>0</v>
      </c>
      <c r="R13" s="13"/>
      <c r="S13" s="13"/>
      <c r="T13" s="13"/>
      <c r="U13" s="25"/>
      <c r="V13" s="10"/>
      <c r="W13" s="3"/>
      <c r="X13" s="3"/>
      <c r="Y13" s="3"/>
      <c r="Z13" s="3"/>
      <c r="AA13" s="3"/>
      <c r="AB13" s="3"/>
    </row>
    <row r="14" spans="1:28" x14ac:dyDescent="0.25">
      <c r="A14" s="13"/>
      <c r="B14" s="10"/>
      <c r="C14" s="13"/>
      <c r="D14" s="13"/>
      <c r="E14" s="13"/>
      <c r="F14" s="13"/>
      <c r="G14" s="13"/>
      <c r="H14" s="13"/>
      <c r="I14" s="13"/>
      <c r="J14" s="13"/>
      <c r="K14" s="13"/>
      <c r="L14" s="13"/>
      <c r="M14" s="13"/>
      <c r="N14" s="13"/>
      <c r="O14" s="13"/>
      <c r="P14" s="13"/>
      <c r="Q14" s="13"/>
      <c r="R14" s="13"/>
      <c r="S14" s="13"/>
      <c r="T14" s="13"/>
      <c r="U14" s="25"/>
      <c r="V14" s="10"/>
      <c r="W14" s="3"/>
      <c r="X14" s="3"/>
      <c r="Y14" s="3"/>
      <c r="Z14" s="3"/>
      <c r="AA14" s="3"/>
      <c r="AB14" s="3"/>
    </row>
    <row r="15" spans="1:28" x14ac:dyDescent="0.25">
      <c r="A15" s="103" t="s">
        <v>76</v>
      </c>
      <c r="B15" s="104"/>
      <c r="C15" s="105" t="s">
        <v>177</v>
      </c>
      <c r="D15" s="106"/>
      <c r="E15" s="106"/>
      <c r="F15" s="106"/>
      <c r="G15" s="106"/>
      <c r="H15" s="106"/>
      <c r="I15" s="106"/>
      <c r="J15" s="119"/>
      <c r="K15" s="119"/>
      <c r="L15" s="119"/>
      <c r="M15" s="119"/>
      <c r="N15" s="119"/>
      <c r="O15" s="119"/>
      <c r="P15" s="119"/>
      <c r="Q15" s="120"/>
      <c r="R15" s="13"/>
      <c r="S15" s="13"/>
      <c r="T15" s="13"/>
      <c r="U15" s="25"/>
      <c r="V15" s="10"/>
      <c r="W15" s="3"/>
      <c r="X15" s="3"/>
      <c r="Y15" s="3"/>
      <c r="Z15" s="3"/>
      <c r="AA15" s="3"/>
      <c r="AB15" s="3"/>
    </row>
    <row r="16" spans="1:28" x14ac:dyDescent="0.25">
      <c r="A16" s="91">
        <v>1</v>
      </c>
      <c r="B16" s="104" t="str">
        <f>DenStatus!B24</f>
        <v>Adventures in Coins</v>
      </c>
      <c r="C16" s="197">
        <f>IF('Cub1'!$T35="yes",IF('Cub1'!$V35="","",'Cub1'!$V35),0)</f>
        <v>0</v>
      </c>
      <c r="D16" s="197">
        <f>IF('Cub2'!$T35="yes",IF('Cub2'!$V35="","",'Cub2'!$V35),0)</f>
        <v>0</v>
      </c>
      <c r="E16" s="197">
        <f>IF('Cub3'!$T35="yes",IF('Cub3'!$V35="","",'Cub3'!$V35),0)</f>
        <v>0</v>
      </c>
      <c r="F16" s="197">
        <f>IF('Cub4'!$T35="yes",IF('Cub4'!$V35="","",'Cub4'!$V35),0)</f>
        <v>0</v>
      </c>
      <c r="G16" s="197">
        <f>IF('Cub5'!$T35="yes",IF('Cub5'!$V35="","",'Cub5'!$V35),0)</f>
        <v>0</v>
      </c>
      <c r="H16" s="197">
        <f>IF('Cub6'!$T35="yes",IF('Cub6'!$V35="","",'Cub6'!$V35),0)</f>
        <v>0</v>
      </c>
      <c r="I16" s="197">
        <f>IF('Cub7'!$T35="yes",IF('Cub7'!$V35="","",'Cub7'!$V35),0)</f>
        <v>0</v>
      </c>
      <c r="J16" s="197">
        <f>IF('Cub8'!$T35="yes",IF('Cub8'!$V35="","",'Cub8'!$V35),0)</f>
        <v>0</v>
      </c>
      <c r="K16" s="197">
        <f>IF('Cub9'!$T35="yes",IF('Cub9'!$V35="","",'Cub9'!$V35),0)</f>
        <v>0</v>
      </c>
      <c r="L16" s="197">
        <f>IF('Cub10'!$T35="yes",IF('Cub10'!$V35="","",'Cub10'!$V35),0)</f>
        <v>0</v>
      </c>
      <c r="M16" s="197">
        <f>IF('Cub11'!$T35="yes",IF('Cub11'!$V35="","",'Cub11'!$V35),0)</f>
        <v>0</v>
      </c>
      <c r="N16" s="197">
        <f>IF('Cub12'!$T35="yes",IF('Cub12'!$V35="","",'Cub12'!$V35),0)</f>
        <v>0</v>
      </c>
      <c r="O16" s="197">
        <f>IF('Cub13'!$T35="yes",IF('Cub13'!$V35="","",'Cub13'!$V35),0)</f>
        <v>0</v>
      </c>
      <c r="P16" s="197">
        <f>IF('Cub14'!$T35="yes",IF('Cub14'!$V35="","",'Cub14'!$V35),0)</f>
        <v>0</v>
      </c>
      <c r="Q16" s="197">
        <f>IF('Cub15'!$T35="yes",IF('Cub15'!$V35="","",'Cub15'!$V35),0)</f>
        <v>0</v>
      </c>
      <c r="R16" s="13"/>
      <c r="S16" s="13"/>
      <c r="T16" s="13"/>
      <c r="U16" s="25"/>
      <c r="V16" s="10"/>
      <c r="W16" s="3"/>
      <c r="X16" s="3"/>
      <c r="Y16" s="3"/>
      <c r="Z16" s="3"/>
      <c r="AA16" s="3"/>
      <c r="AB16" s="3"/>
    </row>
    <row r="17" spans="1:28" x14ac:dyDescent="0.25">
      <c r="A17" s="91">
        <v>2</v>
      </c>
      <c r="B17" s="104" t="str">
        <f>DenStatus!B25</f>
        <v>Air of the Wolf</v>
      </c>
      <c r="C17" s="197">
        <f>IF('Cub1'!$T37="yes",IF('Cub1'!$V37="","",'Cub1'!$V37),0)</f>
        <v>0</v>
      </c>
      <c r="D17" s="197">
        <f>IF('Cub2'!$T37="yes",IF('Cub2'!$V37="","",'Cub2'!$V37),0)</f>
        <v>0</v>
      </c>
      <c r="E17" s="197">
        <f>IF('Cub3'!$T37="yes",IF('Cub3'!$V37="","",'Cub3'!$V37),0)</f>
        <v>0</v>
      </c>
      <c r="F17" s="197">
        <f>IF('Cub4'!$T37="yes",IF('Cub4'!$V37="","",'Cub4'!$V37),0)</f>
        <v>0</v>
      </c>
      <c r="G17" s="197">
        <f>IF('Cub5'!$T37="yes",IF('Cub5'!$V37="","",'Cub5'!$V37),0)</f>
        <v>0</v>
      </c>
      <c r="H17" s="197">
        <f>IF('Cub6'!$T37="yes",IF('Cub6'!$V37="","",'Cub6'!$V37),0)</f>
        <v>0</v>
      </c>
      <c r="I17" s="197">
        <f>IF('Cub7'!$T37="yes",IF('Cub7'!$V37="","",'Cub7'!$V37),0)</f>
        <v>0</v>
      </c>
      <c r="J17" s="197">
        <f>IF('Cub8'!$T37="yes",IF('Cub8'!$V37="","",'Cub8'!$V37),0)</f>
        <v>0</v>
      </c>
      <c r="K17" s="197">
        <f>IF('Cub9'!$T37="yes",IF('Cub9'!$V37="","",'Cub9'!$V37),0)</f>
        <v>0</v>
      </c>
      <c r="L17" s="197">
        <f>IF('Cub10'!$T37="yes",IF('Cub10'!$V37="","",'Cub10'!$V37),0)</f>
        <v>0</v>
      </c>
      <c r="M17" s="197">
        <f>IF('Cub11'!$T37="yes",IF('Cub11'!$V37="","",'Cub11'!$V37),0)</f>
        <v>0</v>
      </c>
      <c r="N17" s="197">
        <f>IF('Cub12'!$T37="yes",IF('Cub12'!$V37="","",'Cub12'!$V37),0)</f>
        <v>0</v>
      </c>
      <c r="O17" s="197">
        <f>IF('Cub13'!$T37="yes",IF('Cub13'!$V37="","",'Cub13'!$V37),0)</f>
        <v>0</v>
      </c>
      <c r="P17" s="197">
        <f>IF('Cub14'!$T37="yes",IF('Cub14'!$V37="","",'Cub14'!$V37),0)</f>
        <v>0</v>
      </c>
      <c r="Q17" s="197">
        <f>IF('Cub15'!$T37="yes",IF('Cub15'!$V37="","",'Cub15'!$V37),0)</f>
        <v>0</v>
      </c>
      <c r="R17" s="13"/>
      <c r="S17" s="13"/>
      <c r="T17" s="13"/>
      <c r="U17" s="25"/>
      <c r="V17" s="10"/>
      <c r="W17" s="3"/>
      <c r="X17" s="3"/>
      <c r="Y17" s="3"/>
      <c r="Z17" s="3"/>
      <c r="AA17" s="3"/>
      <c r="AB17" s="3"/>
    </row>
    <row r="18" spans="1:28" x14ac:dyDescent="0.25">
      <c r="A18" s="91">
        <v>3</v>
      </c>
      <c r="B18" s="104" t="str">
        <f>DenStatus!B26</f>
        <v>Code of the Wolf</v>
      </c>
      <c r="C18" s="197">
        <f>IF('Cub1'!$T39="yes",IF('Cub1'!$V39="","",'Cub1'!$V39),0)</f>
        <v>0</v>
      </c>
      <c r="D18" s="197">
        <f>IF('Cub2'!$T39="yes",IF('Cub2'!$V39="","",'Cub2'!$V39),0)</f>
        <v>0</v>
      </c>
      <c r="E18" s="197">
        <f>IF('Cub3'!$T39="yes",IF('Cub3'!$V39="","",'Cub3'!$V39),0)</f>
        <v>0</v>
      </c>
      <c r="F18" s="197">
        <f>IF('Cub4'!$T39="yes",IF('Cub4'!$V39="","",'Cub4'!$V39),0)</f>
        <v>0</v>
      </c>
      <c r="G18" s="197">
        <f>IF('Cub5'!$T39="yes",IF('Cub5'!$V39="","",'Cub5'!$V39),0)</f>
        <v>0</v>
      </c>
      <c r="H18" s="197">
        <f>IF('Cub6'!$T39="yes",IF('Cub6'!$V39="","",'Cub6'!$V39),0)</f>
        <v>0</v>
      </c>
      <c r="I18" s="197">
        <f>IF('Cub7'!$T39="yes",IF('Cub7'!$V39="","",'Cub7'!$V39),0)</f>
        <v>0</v>
      </c>
      <c r="J18" s="197">
        <f>IF('Cub8'!$T39="yes",IF('Cub8'!$V39="","",'Cub8'!$V39),0)</f>
        <v>0</v>
      </c>
      <c r="K18" s="197">
        <f>IF('Cub9'!$T39="yes",IF('Cub9'!$V39="","",'Cub9'!$V39),0)</f>
        <v>0</v>
      </c>
      <c r="L18" s="197">
        <f>IF('Cub10'!$T39="yes",IF('Cub10'!$V39="","",'Cub10'!$V39),0)</f>
        <v>0</v>
      </c>
      <c r="M18" s="197">
        <f>IF('Cub11'!$T39="yes",IF('Cub11'!$V39="","",'Cub11'!$V39),0)</f>
        <v>0</v>
      </c>
      <c r="N18" s="197">
        <f>IF('Cub12'!$T39="yes",IF('Cub12'!$V39="","",'Cub12'!$V39),0)</f>
        <v>0</v>
      </c>
      <c r="O18" s="197">
        <f>IF('Cub13'!$T39="yes",IF('Cub13'!$V39="","",'Cub13'!$V39),0)</f>
        <v>0</v>
      </c>
      <c r="P18" s="197">
        <f>IF('Cub14'!$T39="yes",IF('Cub14'!$V39="","",'Cub14'!$V39),0)</f>
        <v>0</v>
      </c>
      <c r="Q18" s="197">
        <f>IF('Cub15'!$T39="yes",IF('Cub15'!$V39="","",'Cub15'!$V39),0)</f>
        <v>0</v>
      </c>
      <c r="R18" s="13"/>
      <c r="S18" s="13"/>
      <c r="T18" s="13"/>
      <c r="U18" s="25"/>
      <c r="V18" s="10"/>
      <c r="W18" s="3"/>
      <c r="X18" s="3"/>
      <c r="Y18" s="3"/>
      <c r="Z18" s="3"/>
      <c r="AA18" s="3"/>
      <c r="AB18" s="3"/>
    </row>
    <row r="19" spans="1:28" hidden="1" x14ac:dyDescent="0.25">
      <c r="A19" s="91"/>
      <c r="B19" s="104" t="s">
        <v>57</v>
      </c>
      <c r="C19" s="197">
        <f>IF('Cub1'!$T41="yes",IF('Cub1'!$V41="","",'Cub1'!$V41),0)</f>
        <v>0</v>
      </c>
      <c r="D19" s="197">
        <f>IF('Cub2'!$T41="yes",IF('Cub2'!$V41="","",'Cub2'!$V41),0)</f>
        <v>0</v>
      </c>
      <c r="E19" s="197">
        <f>IF('Cub3'!$T41="yes",IF('Cub3'!$V41="","",'Cub3'!$V41),0)</f>
        <v>0</v>
      </c>
      <c r="F19" s="197">
        <f>IF('Cub4'!$T41="yes",IF('Cub4'!$V41="","",'Cub4'!$V41),0)</f>
        <v>0</v>
      </c>
      <c r="G19" s="197">
        <f>IF('Cub5'!$T41="yes",IF('Cub5'!$V41="","",'Cub5'!$V41),0)</f>
        <v>0</v>
      </c>
      <c r="H19" s="197">
        <f>IF('Cub6'!$T41="yes",IF('Cub6'!$V41="","",'Cub6'!$V41),0)</f>
        <v>0</v>
      </c>
      <c r="I19" s="197">
        <f>IF('Cub7'!$T41="yes",IF('Cub7'!$V41="","",'Cub7'!$V41),0)</f>
        <v>0</v>
      </c>
      <c r="J19" s="197">
        <f>IF('Cub8'!$T41="yes",IF('Cub8'!$V41="","",'Cub8'!$V41),0)</f>
        <v>0</v>
      </c>
      <c r="K19" s="197">
        <f>IF('Cub9'!$T41="yes",IF('Cub9'!$V41="","",'Cub9'!$V41),0)</f>
        <v>0</v>
      </c>
      <c r="L19" s="197">
        <f>IF('Cub10'!$T41="yes",IF('Cub10'!$V41="","",'Cub10'!$V41),0)</f>
        <v>0</v>
      </c>
      <c r="M19" s="197">
        <f>IF('Cub11'!$T41="yes",IF('Cub11'!$V41="","",'Cub11'!$V41),0)</f>
        <v>0</v>
      </c>
      <c r="N19" s="197">
        <f>IF('Cub12'!$T41="yes",IF('Cub12'!$V41="","",'Cub12'!$V41),0)</f>
        <v>0</v>
      </c>
      <c r="O19" s="197">
        <f>IF('Cub13'!$T41="yes",IF('Cub13'!$V41="","",'Cub13'!$V41),0)</f>
        <v>0</v>
      </c>
      <c r="P19" s="197">
        <f>IF('Cub14'!$T41="yes",IF('Cub14'!$V41="","",'Cub14'!$V41),0)</f>
        <v>0</v>
      </c>
      <c r="Q19" s="197">
        <f>IF('Cub15'!$T41="yes",IF('Cub15'!$V41="","",'Cub15'!$V41),0)</f>
        <v>0</v>
      </c>
      <c r="R19" s="13"/>
      <c r="S19" s="13"/>
      <c r="T19" s="13"/>
      <c r="U19" s="25"/>
      <c r="V19" s="10"/>
      <c r="W19" s="3"/>
      <c r="X19" s="3"/>
      <c r="Y19" s="3"/>
      <c r="Z19" s="3"/>
      <c r="AA19" s="3"/>
      <c r="AB19" s="3"/>
    </row>
    <row r="20" spans="1:28" x14ac:dyDescent="0.25">
      <c r="A20" s="91">
        <v>4</v>
      </c>
      <c r="B20" s="104" t="str">
        <f>DenStatus!B28</f>
        <v>Cubs Who Care</v>
      </c>
      <c r="C20" s="197">
        <f>IF('Cub1'!$T43="yes",IF('Cub1'!$V43="","",'Cub1'!$V43),0)</f>
        <v>0</v>
      </c>
      <c r="D20" s="197">
        <f>IF('Cub2'!$T43="yes",IF('Cub2'!$V43="","",'Cub2'!$V43),0)</f>
        <v>0</v>
      </c>
      <c r="E20" s="197">
        <f>IF('Cub3'!$T43="yes",IF('Cub3'!$V43="","",'Cub3'!$V43),0)</f>
        <v>0</v>
      </c>
      <c r="F20" s="197">
        <f>IF('Cub4'!$T43="yes",IF('Cub4'!$V43="","",'Cub4'!$V43),0)</f>
        <v>0</v>
      </c>
      <c r="G20" s="197">
        <f>IF('Cub5'!$T43="yes",IF('Cub5'!$V43="","",'Cub5'!$V43),0)</f>
        <v>0</v>
      </c>
      <c r="H20" s="197">
        <f>IF('Cub6'!$T43="yes",IF('Cub6'!$V43="","",'Cub6'!$V43),0)</f>
        <v>0</v>
      </c>
      <c r="I20" s="197">
        <f>IF('Cub7'!$T43="yes",IF('Cub7'!$V43="","",'Cub7'!$V43),0)</f>
        <v>0</v>
      </c>
      <c r="J20" s="197">
        <f>IF('Cub8'!$T43="yes",IF('Cub8'!$V43="","",'Cub8'!$V43),0)</f>
        <v>0</v>
      </c>
      <c r="K20" s="197">
        <f>IF('Cub9'!$T43="yes",IF('Cub9'!$V43="","",'Cub9'!$V43),0)</f>
        <v>0</v>
      </c>
      <c r="L20" s="197">
        <f>IF('Cub10'!$T43="yes",IF('Cub10'!$V43="","",'Cub10'!$V43),0)</f>
        <v>0</v>
      </c>
      <c r="M20" s="197">
        <f>IF('Cub11'!$T43="yes",IF('Cub11'!$V43="","",'Cub11'!$V43),0)</f>
        <v>0</v>
      </c>
      <c r="N20" s="197">
        <f>IF('Cub12'!$T43="yes",IF('Cub12'!$V43="","",'Cub12'!$V43),0)</f>
        <v>0</v>
      </c>
      <c r="O20" s="197">
        <f>IF('Cub13'!$T43="yes",IF('Cub13'!$V43="","",'Cub13'!$V43),0)</f>
        <v>0</v>
      </c>
      <c r="P20" s="197">
        <f>IF('Cub14'!$T43="yes",IF('Cub14'!$V43="","",'Cub14'!$V43),0)</f>
        <v>0</v>
      </c>
      <c r="Q20" s="197">
        <f>IF('Cub15'!$T43="yes",IF('Cub15'!$V43="","",'Cub15'!$V43),0)</f>
        <v>0</v>
      </c>
      <c r="R20" s="13"/>
      <c r="S20" s="13"/>
      <c r="T20" s="13"/>
      <c r="U20" s="25"/>
      <c r="V20" s="10"/>
      <c r="W20" s="3"/>
      <c r="X20" s="3"/>
      <c r="Y20" s="3"/>
      <c r="Z20" s="3"/>
      <c r="AA20" s="3"/>
      <c r="AB20" s="3"/>
    </row>
    <row r="21" spans="1:28" x14ac:dyDescent="0.25">
      <c r="A21" s="91">
        <v>5</v>
      </c>
      <c r="B21" s="104" t="str">
        <f>DenStatus!B29</f>
        <v>Digging in the Past</v>
      </c>
      <c r="C21" s="197">
        <f>IF('Cub1'!$T45="yes",IF('Cub1'!$V45="","",'Cub1'!$V45),0)</f>
        <v>0</v>
      </c>
      <c r="D21" s="197">
        <f>IF('Cub2'!$T45="yes",IF('Cub2'!$V45="","",'Cub2'!$V45),0)</f>
        <v>0</v>
      </c>
      <c r="E21" s="197">
        <f>IF('Cub3'!$T45="yes",IF('Cub3'!$V45="","",'Cub3'!$V45),0)</f>
        <v>0</v>
      </c>
      <c r="F21" s="197">
        <f>IF('Cub4'!$T45="yes",IF('Cub4'!$V45="","",'Cub4'!$V45),0)</f>
        <v>0</v>
      </c>
      <c r="G21" s="197">
        <f>IF('Cub5'!$T45="yes",IF('Cub5'!$V45="","",'Cub5'!$V45),0)</f>
        <v>0</v>
      </c>
      <c r="H21" s="197">
        <f>IF('Cub6'!$T45="yes",IF('Cub6'!$V45="","",'Cub6'!$V45),0)</f>
        <v>0</v>
      </c>
      <c r="I21" s="197">
        <f>IF('Cub7'!$T45="yes",IF('Cub7'!$V45="","",'Cub7'!$V45),0)</f>
        <v>0</v>
      </c>
      <c r="J21" s="197">
        <f>IF('Cub8'!$T45="yes",IF('Cub8'!$V45="","",'Cub8'!$V45),0)</f>
        <v>0</v>
      </c>
      <c r="K21" s="197">
        <f>IF('Cub9'!$T45="yes",IF('Cub9'!$V45="","",'Cub9'!$V45),0)</f>
        <v>0</v>
      </c>
      <c r="L21" s="197">
        <f>IF('Cub10'!$T45="yes",IF('Cub10'!$V45="","",'Cub10'!$V45),0)</f>
        <v>0</v>
      </c>
      <c r="M21" s="197">
        <f>IF('Cub11'!$T45="yes",IF('Cub11'!$V45="","",'Cub11'!$V45),0)</f>
        <v>0</v>
      </c>
      <c r="N21" s="197">
        <f>IF('Cub12'!$T45="yes",IF('Cub12'!$V45="","",'Cub12'!$V45),0)</f>
        <v>0</v>
      </c>
      <c r="O21" s="197">
        <f>IF('Cub13'!$T45="yes",IF('Cub13'!$V45="","",'Cub13'!$V45),0)</f>
        <v>0</v>
      </c>
      <c r="P21" s="197">
        <f>IF('Cub14'!$T45="yes",IF('Cub14'!$V45="","",'Cub14'!$V45),0)</f>
        <v>0</v>
      </c>
      <c r="Q21" s="197">
        <f>IF('Cub15'!$T45="yes",IF('Cub15'!$V45="","",'Cub15'!$V45),0)</f>
        <v>0</v>
      </c>
      <c r="R21" s="13"/>
      <c r="S21" s="13"/>
      <c r="T21" s="13"/>
      <c r="U21" s="25"/>
      <c r="V21" s="10"/>
      <c r="W21" s="3"/>
      <c r="X21" s="3"/>
      <c r="Y21" s="3"/>
      <c r="Z21" s="3"/>
      <c r="AA21" s="3"/>
      <c r="AB21" s="3"/>
    </row>
    <row r="22" spans="1:28" x14ac:dyDescent="0.25">
      <c r="A22" s="91">
        <v>6</v>
      </c>
      <c r="B22" s="104" t="str">
        <f>DenStatus!B30</f>
        <v>Finding Your Way</v>
      </c>
      <c r="C22" s="197">
        <f>IF('Cub1'!$T47="yes",IF('Cub1'!$V47="","",'Cub1'!$V47),0)</f>
        <v>0</v>
      </c>
      <c r="D22" s="197">
        <f>IF('Cub2'!$T47="yes",IF('Cub2'!$V47="","",'Cub2'!$V47),0)</f>
        <v>0</v>
      </c>
      <c r="E22" s="197">
        <f>IF('Cub3'!$T47="yes",IF('Cub3'!$V47="","",'Cub3'!$V47),0)</f>
        <v>0</v>
      </c>
      <c r="F22" s="197">
        <f>IF('Cub4'!$T47="yes",IF('Cub4'!$V47="","",'Cub4'!$V47),0)</f>
        <v>0</v>
      </c>
      <c r="G22" s="197">
        <f>IF('Cub5'!$T47="yes",IF('Cub5'!$V47="","",'Cub5'!$V47),0)</f>
        <v>0</v>
      </c>
      <c r="H22" s="197">
        <f>IF('Cub6'!$T47="yes",IF('Cub6'!$V47="","",'Cub6'!$V47),0)</f>
        <v>0</v>
      </c>
      <c r="I22" s="197">
        <f>IF('Cub7'!$T47="yes",IF('Cub7'!$V47="","",'Cub7'!$V47),0)</f>
        <v>0</v>
      </c>
      <c r="J22" s="197">
        <f>IF('Cub8'!$T47="yes",IF('Cub8'!$V47="","",'Cub8'!$V47),0)</f>
        <v>0</v>
      </c>
      <c r="K22" s="197">
        <f>IF('Cub9'!$T47="yes",IF('Cub9'!$V47="","",'Cub9'!$V47),0)</f>
        <v>0</v>
      </c>
      <c r="L22" s="197">
        <f>IF('Cub10'!$T47="yes",IF('Cub10'!$V47="","",'Cub10'!$V47),0)</f>
        <v>0</v>
      </c>
      <c r="M22" s="197">
        <f>IF('Cub11'!$T47="yes",IF('Cub11'!$V47="","",'Cub11'!$V47),0)</f>
        <v>0</v>
      </c>
      <c r="N22" s="197">
        <f>IF('Cub12'!$T47="yes",IF('Cub12'!$V47="","",'Cub12'!$V47),0)</f>
        <v>0</v>
      </c>
      <c r="O22" s="197">
        <f>IF('Cub13'!$T47="yes",IF('Cub13'!$V47="","",'Cub13'!$V47),0)</f>
        <v>0</v>
      </c>
      <c r="P22" s="197">
        <f>IF('Cub14'!$T47="yes",IF('Cub14'!$V47="","",'Cub14'!$V47),0)</f>
        <v>0</v>
      </c>
      <c r="Q22" s="197">
        <f>IF('Cub15'!$T47="yes",IF('Cub15'!$V47="","",'Cub15'!$V47),0)</f>
        <v>0</v>
      </c>
      <c r="R22" s="13"/>
      <c r="S22" s="13"/>
      <c r="T22" s="13"/>
      <c r="U22" s="25"/>
      <c r="V22" s="10"/>
      <c r="W22" s="3"/>
      <c r="X22" s="3"/>
      <c r="Y22" s="3"/>
      <c r="Z22" s="3"/>
      <c r="AA22" s="3"/>
      <c r="AB22" s="3"/>
    </row>
    <row r="23" spans="1:28" x14ac:dyDescent="0.25">
      <c r="A23" s="91">
        <v>7</v>
      </c>
      <c r="B23" s="104" t="str">
        <f>DenStatus!B31</f>
        <v>Germs Alive!</v>
      </c>
      <c r="C23" s="197">
        <f>IF('Cub1'!$T49="yes",IF('Cub1'!$V49="","",'Cub1'!$V49),0)</f>
        <v>0</v>
      </c>
      <c r="D23" s="197">
        <f>IF('Cub2'!$T49="yes",IF('Cub2'!$V49="","",'Cub2'!$V49),0)</f>
        <v>0</v>
      </c>
      <c r="E23" s="197">
        <f>IF('Cub3'!$T49="yes",IF('Cub3'!$V49="","",'Cub3'!$V49),0)</f>
        <v>0</v>
      </c>
      <c r="F23" s="197">
        <f>IF('Cub4'!$T49="yes",IF('Cub4'!$V49="","",'Cub4'!$V49),0)</f>
        <v>0</v>
      </c>
      <c r="G23" s="197">
        <f>IF('Cub5'!$T49="yes",IF('Cub5'!$V49="","",'Cub5'!$V49),0)</f>
        <v>0</v>
      </c>
      <c r="H23" s="197">
        <f>IF('Cub6'!$T49="yes",IF('Cub6'!$V49="","",'Cub6'!$V49),0)</f>
        <v>0</v>
      </c>
      <c r="I23" s="197">
        <f>IF('Cub7'!$T49="yes",IF('Cub7'!$V49="","",'Cub7'!$V49),0)</f>
        <v>0</v>
      </c>
      <c r="J23" s="197">
        <f>IF('Cub8'!$T49="yes",IF('Cub8'!$V49="","",'Cub8'!$V49),0)</f>
        <v>0</v>
      </c>
      <c r="K23" s="197">
        <f>IF('Cub9'!$T49="yes",IF('Cub9'!$V49="","",'Cub9'!$V49),0)</f>
        <v>0</v>
      </c>
      <c r="L23" s="197">
        <f>IF('Cub10'!$T49="yes",IF('Cub10'!$V49="","",'Cub10'!$V49),0)</f>
        <v>0</v>
      </c>
      <c r="M23" s="197">
        <f>IF('Cub11'!$T49="yes",IF('Cub11'!$V49="","",'Cub11'!$V49),0)</f>
        <v>0</v>
      </c>
      <c r="N23" s="197">
        <f>IF('Cub12'!$T49="yes",IF('Cub12'!$V49="","",'Cub12'!$V49),0)</f>
        <v>0</v>
      </c>
      <c r="O23" s="197">
        <f>IF('Cub13'!$T49="yes",IF('Cub13'!$V49="","",'Cub13'!$V49),0)</f>
        <v>0</v>
      </c>
      <c r="P23" s="197">
        <f>IF('Cub14'!$T49="yes",IF('Cub14'!$V49="","",'Cub14'!$V49),0)</f>
        <v>0</v>
      </c>
      <c r="Q23" s="197">
        <f>IF('Cub15'!$T49="yes",IF('Cub15'!$V49="","",'Cub15'!$V49),0)</f>
        <v>0</v>
      </c>
      <c r="R23" s="13"/>
      <c r="S23" s="13"/>
      <c r="T23" s="13"/>
      <c r="U23" s="25"/>
      <c r="V23" s="10"/>
      <c r="W23" s="3"/>
      <c r="X23" s="3"/>
      <c r="Y23" s="3"/>
      <c r="Z23" s="3"/>
      <c r="AA23" s="3"/>
      <c r="AB23" s="3"/>
    </row>
    <row r="24" spans="1:28" hidden="1" x14ac:dyDescent="0.25">
      <c r="A24" s="91"/>
      <c r="B24" s="104" t="s">
        <v>30</v>
      </c>
      <c r="C24" s="197">
        <f>IF('Cub1'!$T51="yes",IF('Cub1'!$V51="","",'Cub1'!$V51),0)</f>
        <v>0</v>
      </c>
      <c r="D24" s="197">
        <f>IF('Cub2'!$T51="yes",IF('Cub2'!$V51="","",'Cub2'!$V51),0)</f>
        <v>0</v>
      </c>
      <c r="E24" s="197">
        <f>IF('Cub3'!$T51="yes",IF('Cub3'!$V51="","",'Cub3'!$V51),0)</f>
        <v>0</v>
      </c>
      <c r="F24" s="197">
        <f>IF('Cub4'!$T51="yes",IF('Cub4'!$V51="","",'Cub4'!$V51),0)</f>
        <v>0</v>
      </c>
      <c r="G24" s="197">
        <f>IF('Cub5'!$T51="yes",IF('Cub5'!$V51="","",'Cub5'!$V51),0)</f>
        <v>0</v>
      </c>
      <c r="H24" s="197">
        <f>IF('Cub6'!$T51="yes",IF('Cub6'!$V51="","",'Cub6'!$V51),0)</f>
        <v>0</v>
      </c>
      <c r="I24" s="197">
        <f>IF('Cub7'!$T51="yes",IF('Cub7'!$V51="","",'Cub7'!$V51),0)</f>
        <v>0</v>
      </c>
      <c r="J24" s="197">
        <f>IF('Cub8'!$T51="yes",IF('Cub8'!$V51="","",'Cub8'!$V51),0)</f>
        <v>0</v>
      </c>
      <c r="K24" s="197">
        <f>IF('Cub9'!$T51="yes",IF('Cub9'!$V51="","",'Cub9'!$V51),0)</f>
        <v>0</v>
      </c>
      <c r="L24" s="197">
        <f>IF('Cub10'!$T51="yes",IF('Cub10'!$V51="","",'Cub10'!$V51),0)</f>
        <v>0</v>
      </c>
      <c r="M24" s="197">
        <f>IF('Cub11'!$T51="yes",IF('Cub11'!$V51="","",'Cub11'!$V51),0)</f>
        <v>0</v>
      </c>
      <c r="N24" s="197">
        <f>IF('Cub12'!$T51="yes",IF('Cub12'!$V51="","",'Cub12'!$V51),0)</f>
        <v>0</v>
      </c>
      <c r="O24" s="197">
        <f>IF('Cub13'!$T51="yes",IF('Cub13'!$V51="","",'Cub13'!$V51),0)</f>
        <v>0</v>
      </c>
      <c r="P24" s="197">
        <f>IF('Cub14'!$T51="yes",IF('Cub14'!$V51="","",'Cub14'!$V51),0)</f>
        <v>0</v>
      </c>
      <c r="Q24" s="197">
        <f>IF('Cub15'!$T51="yes",IF('Cub15'!$V51="","",'Cub15'!$V51),0)</f>
        <v>0</v>
      </c>
      <c r="R24" s="13"/>
      <c r="S24" s="13"/>
      <c r="T24" s="13"/>
      <c r="U24" s="25"/>
      <c r="V24" s="10"/>
      <c r="W24" s="3"/>
      <c r="X24" s="3"/>
      <c r="Y24" s="3"/>
      <c r="Z24" s="3"/>
      <c r="AA24" s="3"/>
      <c r="AB24" s="3"/>
    </row>
    <row r="25" spans="1:28" hidden="1" x14ac:dyDescent="0.25">
      <c r="A25" s="91"/>
      <c r="B25" s="104" t="s">
        <v>62</v>
      </c>
      <c r="C25" s="197">
        <f>IF('Cub1'!$T53="yes",IF('Cub1'!$V53="","",'Cub1'!$V53),0)</f>
        <v>0</v>
      </c>
      <c r="D25" s="197">
        <f>IF('Cub2'!$T53="yes",IF('Cub2'!$V53="","",'Cub2'!$V53),0)</f>
        <v>0</v>
      </c>
      <c r="E25" s="197">
        <f>IF('Cub3'!$T53="yes",IF('Cub3'!$V53="","",'Cub3'!$V53),0)</f>
        <v>0</v>
      </c>
      <c r="F25" s="197">
        <f>IF('Cub4'!$T53="yes",IF('Cub4'!$V53="","",'Cub4'!$V53),0)</f>
        <v>0</v>
      </c>
      <c r="G25" s="197">
        <f>IF('Cub5'!$T53="yes",IF('Cub5'!$V53="","",'Cub5'!$V53),0)</f>
        <v>0</v>
      </c>
      <c r="H25" s="197">
        <f>IF('Cub6'!$T53="yes",IF('Cub6'!$V53="","",'Cub6'!$V53),0)</f>
        <v>0</v>
      </c>
      <c r="I25" s="197">
        <f>IF('Cub7'!$T53="yes",IF('Cub7'!$V53="","",'Cub7'!$V53),0)</f>
        <v>0</v>
      </c>
      <c r="J25" s="197">
        <f>IF('Cub8'!$T53="yes",IF('Cub8'!$V53="","",'Cub8'!$V53),0)</f>
        <v>0</v>
      </c>
      <c r="K25" s="197">
        <f>IF('Cub9'!$T53="yes",IF('Cub9'!$V53="","",'Cub9'!$V53),0)</f>
        <v>0</v>
      </c>
      <c r="L25" s="197">
        <f>IF('Cub10'!$T53="yes",IF('Cub10'!$V53="","",'Cub10'!$V53),0)</f>
        <v>0</v>
      </c>
      <c r="M25" s="197">
        <f>IF('Cub11'!$T53="yes",IF('Cub11'!$V53="","",'Cub11'!$V53),0)</f>
        <v>0</v>
      </c>
      <c r="N25" s="197">
        <f>IF('Cub12'!$T53="yes",IF('Cub12'!$V53="","",'Cub12'!$V53),0)</f>
        <v>0</v>
      </c>
      <c r="O25" s="197">
        <f>IF('Cub13'!$T53="yes",IF('Cub13'!$V53="","",'Cub13'!$V53),0)</f>
        <v>0</v>
      </c>
      <c r="P25" s="197">
        <f>IF('Cub14'!$T53="yes",IF('Cub14'!$V53="","",'Cub14'!$V53),0)</f>
        <v>0</v>
      </c>
      <c r="Q25" s="197">
        <f>IF('Cub15'!$T53="yes",IF('Cub15'!$V53="","",'Cub15'!$V53),0)</f>
        <v>0</v>
      </c>
      <c r="R25" s="13"/>
      <c r="S25" s="13"/>
      <c r="T25" s="13"/>
      <c r="U25" s="25"/>
      <c r="V25" s="10"/>
      <c r="W25" s="3"/>
      <c r="X25" s="3"/>
      <c r="Y25" s="3"/>
      <c r="Z25" s="3"/>
      <c r="AA25" s="3"/>
      <c r="AB25" s="3"/>
    </row>
    <row r="26" spans="1:28" hidden="1" x14ac:dyDescent="0.25">
      <c r="A26" s="91"/>
      <c r="B26" s="104" t="s">
        <v>63</v>
      </c>
      <c r="C26" s="197">
        <f>IF('Cub1'!$T55="yes",IF('Cub1'!$V55="","",'Cub1'!$V55),0)</f>
        <v>0</v>
      </c>
      <c r="D26" s="197">
        <f>IF('Cub2'!$T55="yes",IF('Cub2'!$V55="","",'Cub2'!$V55),0)</f>
        <v>0</v>
      </c>
      <c r="E26" s="197">
        <f>IF('Cub3'!$T55="yes",IF('Cub3'!$V55="","",'Cub3'!$V55),0)</f>
        <v>0</v>
      </c>
      <c r="F26" s="197">
        <f>IF('Cub4'!$T55="yes",IF('Cub4'!$V55="","",'Cub4'!$V55),0)</f>
        <v>0</v>
      </c>
      <c r="G26" s="197">
        <f>IF('Cub5'!$T55="yes",IF('Cub5'!$V55="","",'Cub5'!$V55),0)</f>
        <v>0</v>
      </c>
      <c r="H26" s="197">
        <f>IF('Cub6'!$T55="yes",IF('Cub6'!$V55="","",'Cub6'!$V55),0)</f>
        <v>0</v>
      </c>
      <c r="I26" s="197">
        <f>IF('Cub7'!$T55="yes",IF('Cub7'!$V55="","",'Cub7'!$V55),0)</f>
        <v>0</v>
      </c>
      <c r="J26" s="197">
        <f>IF('Cub8'!$T55="yes",IF('Cub8'!$V55="","",'Cub8'!$V55),0)</f>
        <v>0</v>
      </c>
      <c r="K26" s="197">
        <f>IF('Cub9'!$T55="yes",IF('Cub9'!$V55="","",'Cub9'!$V55),0)</f>
        <v>0</v>
      </c>
      <c r="L26" s="197">
        <f>IF('Cub10'!$T55="yes",IF('Cub10'!$V55="","",'Cub10'!$V55),0)</f>
        <v>0</v>
      </c>
      <c r="M26" s="197">
        <f>IF('Cub11'!$T55="yes",IF('Cub11'!$V55="","",'Cub11'!$V55),0)</f>
        <v>0</v>
      </c>
      <c r="N26" s="197">
        <f>IF('Cub12'!$T55="yes",IF('Cub12'!$V55="","",'Cub12'!$V55),0)</f>
        <v>0</v>
      </c>
      <c r="O26" s="197">
        <f>IF('Cub13'!$T55="yes",IF('Cub13'!$V55="","",'Cub13'!$V55),0)</f>
        <v>0</v>
      </c>
      <c r="P26" s="197">
        <f>IF('Cub14'!$T55="yes",IF('Cub14'!$V55="","",'Cub14'!$V55),0)</f>
        <v>0</v>
      </c>
      <c r="Q26" s="197">
        <f>IF('Cub15'!$T55="yes",IF('Cub15'!$V55="","",'Cub15'!$V55),0)</f>
        <v>0</v>
      </c>
      <c r="R26" s="13"/>
      <c r="S26" s="13"/>
      <c r="T26" s="13"/>
      <c r="U26" s="25"/>
      <c r="V26" s="10"/>
      <c r="W26" s="3"/>
      <c r="X26" s="3"/>
      <c r="Y26" s="3"/>
      <c r="Z26" s="3"/>
      <c r="AA26" s="3"/>
      <c r="AB26" s="3"/>
    </row>
    <row r="27" spans="1:28" x14ac:dyDescent="0.25">
      <c r="A27" s="91">
        <v>8</v>
      </c>
      <c r="B27" s="104" t="str">
        <f>DenStatus!B35</f>
        <v>Paws of Skill</v>
      </c>
      <c r="C27" s="197">
        <f>IF('Cub1'!$T57="yes",IF('Cub1'!$V57="","",'Cub1'!$V57),0)</f>
        <v>0</v>
      </c>
      <c r="D27" s="197">
        <f>IF('Cub2'!$T57="yes",IF('Cub2'!$V57="","",'Cub2'!$V57),0)</f>
        <v>0</v>
      </c>
      <c r="E27" s="197">
        <f>IF('Cub3'!$T57="yes",IF('Cub3'!$V57="","",'Cub3'!$V57),0)</f>
        <v>0</v>
      </c>
      <c r="F27" s="197">
        <f>IF('Cub4'!$T57="yes",IF('Cub4'!$V57="","",'Cub4'!$V57),0)</f>
        <v>0</v>
      </c>
      <c r="G27" s="197">
        <f>IF('Cub5'!$T57="yes",IF('Cub5'!$V57="","",'Cub5'!$V57),0)</f>
        <v>0</v>
      </c>
      <c r="H27" s="197">
        <f>IF('Cub6'!$T57="yes",IF('Cub6'!$V57="","",'Cub6'!$V57),0)</f>
        <v>0</v>
      </c>
      <c r="I27" s="197">
        <f>IF('Cub7'!$T57="yes",IF('Cub7'!$V57="","",'Cub7'!$V57),0)</f>
        <v>0</v>
      </c>
      <c r="J27" s="197">
        <f>IF('Cub8'!$T57="yes",IF('Cub8'!$V57="","",'Cub8'!$V57),0)</f>
        <v>0</v>
      </c>
      <c r="K27" s="197">
        <f>IF('Cub9'!$T57="yes",IF('Cub9'!$V57="","",'Cub9'!$V57),0)</f>
        <v>0</v>
      </c>
      <c r="L27" s="197">
        <f>IF('Cub10'!$T57="yes",IF('Cub10'!$V57="","",'Cub10'!$V57),0)</f>
        <v>0</v>
      </c>
      <c r="M27" s="197">
        <f>IF('Cub11'!$T57="yes",IF('Cub11'!$V57="","",'Cub11'!$V57),0)</f>
        <v>0</v>
      </c>
      <c r="N27" s="197">
        <f>IF('Cub12'!$T57="yes",IF('Cub12'!$V57="","",'Cub12'!$V57),0)</f>
        <v>0</v>
      </c>
      <c r="O27" s="197">
        <f>IF('Cub13'!$T57="yes",IF('Cub13'!$V57="","",'Cub13'!$V57),0)</f>
        <v>0</v>
      </c>
      <c r="P27" s="197">
        <f>IF('Cub14'!$T57="yes",IF('Cub14'!$V57="","",'Cub14'!$V57),0)</f>
        <v>0</v>
      </c>
      <c r="Q27" s="197">
        <f>IF('Cub15'!$T57="yes",IF('Cub15'!$V57="","",'Cub15'!$V57),0)</f>
        <v>0</v>
      </c>
      <c r="R27" s="13"/>
      <c r="S27" s="13"/>
      <c r="T27" s="13"/>
      <c r="U27" s="25"/>
      <c r="V27" s="10"/>
      <c r="W27" s="3"/>
      <c r="X27" s="3"/>
      <c r="Y27" s="3"/>
      <c r="Z27" s="3"/>
      <c r="AA27" s="3"/>
      <c r="AB27" s="3"/>
    </row>
    <row r="28" spans="1:28" x14ac:dyDescent="0.25">
      <c r="A28" s="97">
        <v>9</v>
      </c>
      <c r="B28" s="104" t="str">
        <f>DenStatus!B36</f>
        <v>Spirit of the Water</v>
      </c>
      <c r="C28" s="197">
        <f>IF('Cub1'!$T59="yes",IF('Cub1'!$V59="","",'Cub1'!$V59),0)</f>
        <v>0</v>
      </c>
      <c r="D28" s="197">
        <f>IF('Cub2'!$T59="yes",IF('Cub2'!$V59="","",'Cub2'!$V59),0)</f>
        <v>0</v>
      </c>
      <c r="E28" s="197">
        <f>IF('Cub3'!$T59="yes",IF('Cub3'!$V59="","",'Cub3'!$V59),0)</f>
        <v>0</v>
      </c>
      <c r="F28" s="197">
        <f>IF('Cub4'!$T59="yes",IF('Cub4'!$V59="","",'Cub4'!$V59),0)</f>
        <v>0</v>
      </c>
      <c r="G28" s="197">
        <f>IF('Cub5'!$T59="yes",IF('Cub5'!$V59="","",'Cub5'!$V59),0)</f>
        <v>0</v>
      </c>
      <c r="H28" s="197">
        <f>IF('Cub6'!$T59="yes",IF('Cub6'!$V59="","",'Cub6'!$V59),0)</f>
        <v>0</v>
      </c>
      <c r="I28" s="197">
        <f>IF('Cub7'!$T59="yes",IF('Cub7'!$V59="","",'Cub7'!$V59),0)</f>
        <v>0</v>
      </c>
      <c r="J28" s="197">
        <f>IF('Cub8'!$T59="yes",IF('Cub8'!$V59="","",'Cub8'!$V59),0)</f>
        <v>0</v>
      </c>
      <c r="K28" s="197">
        <f>IF('Cub9'!$T59="yes",IF('Cub9'!$V59="","",'Cub9'!$V59),0)</f>
        <v>0</v>
      </c>
      <c r="L28" s="197">
        <f>IF('Cub10'!$T59="yes",IF('Cub10'!$V59="","",'Cub10'!$V59),0)</f>
        <v>0</v>
      </c>
      <c r="M28" s="197">
        <f>IF('Cub11'!$T59="yes",IF('Cub11'!$V59="","",'Cub11'!$V59),0)</f>
        <v>0</v>
      </c>
      <c r="N28" s="197">
        <f>IF('Cub12'!$T59="yes",IF('Cub12'!$V59="","",'Cub12'!$V59),0)</f>
        <v>0</v>
      </c>
      <c r="O28" s="197">
        <f>IF('Cub13'!$T59="yes",IF('Cub13'!$V59="","",'Cub13'!$V59),0)</f>
        <v>0</v>
      </c>
      <c r="P28" s="197">
        <f>IF('Cub14'!$T59="yes",IF('Cub14'!$V59="","",'Cub14'!$V59),0)</f>
        <v>0</v>
      </c>
      <c r="Q28" s="197">
        <f>IF('Cub15'!$T59="yes",IF('Cub15'!$V59="","",'Cub15'!$V59),0)</f>
        <v>0</v>
      </c>
      <c r="R28" s="13"/>
      <c r="S28" s="13"/>
      <c r="T28" s="13"/>
      <c r="U28" s="25"/>
      <c r="V28" s="10"/>
      <c r="W28" s="3"/>
      <c r="X28" s="3"/>
      <c r="Y28" s="3"/>
      <c r="Z28" s="3"/>
      <c r="AA28" s="3"/>
      <c r="AB28" s="3"/>
    </row>
    <row r="29" spans="1:28" x14ac:dyDescent="0.25">
      <c r="A29" s="97">
        <v>10</v>
      </c>
      <c r="B29" s="104" t="str">
        <f>DenStatus!B37</f>
        <v>Protect Yourself Rules</v>
      </c>
      <c r="C29" s="197">
        <f>IF('Cub1'!$T61="yes",IF('Cub1'!$V61="","",'Cub1'!$V61),0)</f>
        <v>0</v>
      </c>
      <c r="D29" s="197">
        <f>IF('Cub2'!$T61="yes",IF('Cub2'!$V61="","",'Cub2'!$V61),0)</f>
        <v>0</v>
      </c>
      <c r="E29" s="197">
        <f>IF('Cub3'!$T61="yes",IF('Cub3'!$V61="","",'Cub3'!$V61),0)</f>
        <v>0</v>
      </c>
      <c r="F29" s="197">
        <f>IF('Cub4'!$T61="yes",IF('Cub4'!$V61="","",'Cub4'!$V61),0)</f>
        <v>0</v>
      </c>
      <c r="G29" s="197">
        <f>IF('Cub5'!$T61="yes",IF('Cub5'!$V61="","",'Cub5'!$V61),0)</f>
        <v>0</v>
      </c>
      <c r="H29" s="197">
        <f>IF('Cub6'!$T61="yes",IF('Cub6'!$V61="","",'Cub6'!$V61),0)</f>
        <v>0</v>
      </c>
      <c r="I29" s="197">
        <f>IF('Cub7'!$T61="yes",IF('Cub7'!$V61="","",'Cub7'!$V61),0)</f>
        <v>0</v>
      </c>
      <c r="J29" s="197">
        <f>IF('Cub8'!$T61="yes",IF('Cub8'!$V61="","",'Cub8'!$V61),0)</f>
        <v>0</v>
      </c>
      <c r="K29" s="197">
        <f>IF('Cub9'!$T61="yes",IF('Cub9'!$V61="","",'Cub9'!$V61),0)</f>
        <v>0</v>
      </c>
      <c r="L29" s="197">
        <f>IF('Cub10'!$T61="yes",IF('Cub10'!$V61="","",'Cub10'!$V61),0)</f>
        <v>0</v>
      </c>
      <c r="M29" s="197">
        <f>IF('Cub11'!$T61="yes",IF('Cub11'!$V61="","",'Cub11'!$V61),0)</f>
        <v>0</v>
      </c>
      <c r="N29" s="197">
        <f>IF('Cub12'!$T61="yes",IF('Cub12'!$V61="","",'Cub12'!$V61),0)</f>
        <v>0</v>
      </c>
      <c r="O29" s="197">
        <f>IF('Cub13'!$T61="yes",IF('Cub13'!$V61="","",'Cub13'!$V61),0)</f>
        <v>0</v>
      </c>
      <c r="P29" s="197">
        <f>IF('Cub14'!$T61="yes",IF('Cub14'!$V61="","",'Cub14'!$V61),0)</f>
        <v>0</v>
      </c>
      <c r="Q29" s="197">
        <f>IF('Cub15'!$T61="yes",IF('Cub15'!$V61="","",'Cub15'!$V61),0)</f>
        <v>0</v>
      </c>
      <c r="R29" s="13"/>
      <c r="S29" s="13"/>
      <c r="T29" s="13"/>
      <c r="U29" s="25"/>
      <c r="V29" s="10"/>
      <c r="W29" s="3"/>
      <c r="X29" s="3"/>
      <c r="Y29" s="3"/>
      <c r="Z29" s="3"/>
      <c r="AA29" s="3"/>
      <c r="AB29" s="3"/>
    </row>
    <row r="30" spans="1:28" ht="13.8" thickBot="1" x14ac:dyDescent="0.3">
      <c r="A30" s="97">
        <v>11</v>
      </c>
      <c r="B30" s="104" t="str">
        <f>DenStatus!B38</f>
        <v>Yo Yo</v>
      </c>
      <c r="C30" s="197">
        <f>IF('Cub1'!$T64="yes",IF('Cub1'!$V64="","",'Cub1'!$V64),0)</f>
        <v>0</v>
      </c>
      <c r="D30" s="197">
        <f>IF('Cub2'!$T64="yes",IF('Cub2'!$V64="","",'Cub2'!$V64),0)</f>
        <v>0</v>
      </c>
      <c r="E30" s="197">
        <f>IF('Cub3'!$T64="yes",IF('Cub3'!$V64="","",'Cub3'!$V64),0)</f>
        <v>0</v>
      </c>
      <c r="F30" s="197">
        <f>IF('Cub4'!$T64="yes",IF('Cub4'!$V64="","",'Cub4'!$V64),0)</f>
        <v>0</v>
      </c>
      <c r="G30" s="197">
        <f>IF('Cub5'!$T64="yes",IF('Cub5'!$V64="","",'Cub5'!$V64),0)</f>
        <v>0</v>
      </c>
      <c r="H30" s="197">
        <f>IF('Cub6'!$T64="yes",IF('Cub6'!$V64="","",'Cub6'!$V64),0)</f>
        <v>0</v>
      </c>
      <c r="I30" s="197">
        <f>IF('Cub7'!$T64="yes",IF('Cub7'!$V64="","",'Cub7'!$V64),0)</f>
        <v>0</v>
      </c>
      <c r="J30" s="197">
        <f>IF('Cub8'!$T64="yes",IF('Cub8'!$V64="","",'Cub8'!$V64),0)</f>
        <v>0</v>
      </c>
      <c r="K30" s="197">
        <f>IF('Cub9'!$T64="yes",IF('Cub9'!$V64="","",'Cub9'!$V64),0)</f>
        <v>0</v>
      </c>
      <c r="L30" s="197">
        <f>IF('Cub10'!$T64="yes",IF('Cub10'!$V64="","",'Cub10'!$V64),0)</f>
        <v>0</v>
      </c>
      <c r="M30" s="197">
        <f>IF('Cub11'!$T64="yes",IF('Cub11'!$V64="","",'Cub11'!$V64),0)</f>
        <v>0</v>
      </c>
      <c r="N30" s="197">
        <f>IF('Cub12'!$T64="yes",IF('Cub12'!$V64="","",'Cub12'!$V64),0)</f>
        <v>0</v>
      </c>
      <c r="O30" s="197">
        <f>IF('Cub13'!$T64="yes",IF('Cub13'!$V64="","",'Cub13'!$V64),0)</f>
        <v>0</v>
      </c>
      <c r="P30" s="197">
        <f>IF('Cub14'!$T64="yes",IF('Cub14'!$V64="","",'Cub14'!$V64),0)</f>
        <v>0</v>
      </c>
      <c r="Q30" s="197">
        <f>IF('Cub15'!$T64="yes",IF('Cub15'!$V64="","",'Cub15'!$V64),0)</f>
        <v>0</v>
      </c>
      <c r="R30" s="13"/>
      <c r="S30" s="13"/>
      <c r="T30" s="13"/>
      <c r="U30" s="25"/>
      <c r="V30" s="10"/>
      <c r="W30" s="3"/>
      <c r="X30" s="3"/>
      <c r="Y30" s="3"/>
      <c r="Z30" s="3"/>
      <c r="AA30" s="3"/>
      <c r="AB30" s="3"/>
    </row>
    <row r="31" spans="1:28" ht="13.8" thickTop="1" x14ac:dyDescent="0.25">
      <c r="A31" s="115"/>
      <c r="B31" s="116"/>
      <c r="C31" s="115"/>
      <c r="D31" s="115"/>
      <c r="E31" s="115"/>
      <c r="F31" s="115"/>
      <c r="G31" s="115"/>
      <c r="H31" s="115"/>
      <c r="I31" s="115"/>
      <c r="J31" s="115"/>
      <c r="K31" s="115"/>
      <c r="L31" s="115"/>
      <c r="M31" s="115"/>
      <c r="N31" s="115"/>
      <c r="O31" s="115"/>
      <c r="P31" s="115"/>
      <c r="Q31" s="115"/>
      <c r="R31" s="13"/>
      <c r="S31" s="13"/>
      <c r="T31" s="13"/>
      <c r="U31" s="25"/>
      <c r="V31" s="10"/>
      <c r="W31" s="3"/>
      <c r="X31" s="3"/>
      <c r="Y31" s="3"/>
      <c r="Z31" s="3"/>
      <c r="AA31" s="3"/>
      <c r="AB31" s="3"/>
    </row>
    <row r="32" spans="1:28" x14ac:dyDescent="0.25">
      <c r="A32" s="103" t="s">
        <v>81</v>
      </c>
      <c r="B32" s="104"/>
      <c r="C32" s="105" t="s">
        <v>177</v>
      </c>
      <c r="D32" s="106"/>
      <c r="E32" s="106"/>
      <c r="F32" s="106"/>
      <c r="G32" s="106"/>
      <c r="H32" s="106"/>
      <c r="I32" s="106"/>
      <c r="J32" s="106"/>
      <c r="K32" s="106"/>
      <c r="L32" s="106"/>
      <c r="M32" s="106"/>
      <c r="N32" s="106"/>
      <c r="O32" s="106"/>
      <c r="P32" s="106"/>
      <c r="Q32" s="95"/>
      <c r="R32" s="10"/>
      <c r="S32" s="10"/>
      <c r="T32" s="10"/>
      <c r="U32" s="25"/>
      <c r="V32" s="10"/>
      <c r="W32" s="3"/>
      <c r="X32" s="3"/>
      <c r="Y32" s="3"/>
      <c r="Z32" s="3"/>
      <c r="AA32" s="3"/>
      <c r="AB32" s="3"/>
    </row>
    <row r="33" spans="1:28" x14ac:dyDescent="0.25">
      <c r="A33" s="91">
        <v>3</v>
      </c>
      <c r="B33" s="104" t="str">
        <f>DenStatus!B44</f>
        <v>Protect Yourself Rules</v>
      </c>
      <c r="C33" s="197">
        <f>IF('Cub1'!$T73="yes",IF('Cub1'!$V73="","",'Cub1'!$V73),0)</f>
        <v>0</v>
      </c>
      <c r="D33" s="197">
        <f>IF('Cub2'!$T73="yes",IF('Cub2'!$V73="","",'Cub2'!$V73),0)</f>
        <v>0</v>
      </c>
      <c r="E33" s="197">
        <f>IF('Cub3'!$T73="yes",IF('Cub3'!$V73="","",'Cub3'!$V73),0)</f>
        <v>0</v>
      </c>
      <c r="F33" s="197">
        <f>IF('Cub4'!$T73="yes",IF('Cub4'!$V73="","",'Cub4'!$V73),0)</f>
        <v>0</v>
      </c>
      <c r="G33" s="197">
        <f>IF('Cub5'!$T73="yes",IF('Cub5'!$V73="","",'Cub5'!$V73),0)</f>
        <v>0</v>
      </c>
      <c r="H33" s="197">
        <f>IF('Cub6'!$T73="yes",IF('Cub6'!$V73="","",'Cub6'!$V73),0)</f>
        <v>0</v>
      </c>
      <c r="I33" s="197">
        <f>IF('Cub7'!$T73="yes",IF('Cub7'!$V73="","",'Cub7'!$V73),0)</f>
        <v>0</v>
      </c>
      <c r="J33" s="197">
        <f>IF('Cub8'!$T73="yes",IF('Cub8'!$V73="","",'Cub8'!$V73),0)</f>
        <v>0</v>
      </c>
      <c r="K33" s="197">
        <f>IF('Cub9'!$T73="yes",IF('Cub9'!$V73="","",'Cub9'!$V73),0)</f>
        <v>0</v>
      </c>
      <c r="L33" s="197">
        <f>IF('Cub10'!$T73="yes",IF('Cub10'!$V73="","",'Cub10'!$V73),0)</f>
        <v>0</v>
      </c>
      <c r="M33" s="197">
        <f>IF('Cub11'!$T73="yes",IF('Cub11'!$V73="","",'Cub11'!$V73),0)</f>
        <v>0</v>
      </c>
      <c r="N33" s="197">
        <f>IF('Cub12'!$T73="yes",IF('Cub12'!$V73="","",'Cub12'!$V73),0)</f>
        <v>0</v>
      </c>
      <c r="O33" s="197">
        <f>IF('Cub13'!$T73="yes",IF('Cub13'!$V73="","",'Cub13'!$V73),0)</f>
        <v>0</v>
      </c>
      <c r="P33" s="197">
        <f>IF('Cub14'!$T73="yes",IF('Cub14'!$V73="","",'Cub14'!$V73),0)</f>
        <v>0</v>
      </c>
      <c r="Q33" s="197">
        <f>IF('Cub15'!$T73="yes",IF('Cub15'!$V73="","",'Cub15'!$V73),0)</f>
        <v>0</v>
      </c>
      <c r="R33" s="13"/>
      <c r="S33" s="13"/>
      <c r="T33" s="13"/>
      <c r="U33" s="25"/>
      <c r="V33" s="10"/>
      <c r="W33" s="3"/>
      <c r="X33" s="3"/>
      <c r="Y33" s="3"/>
      <c r="Z33" s="3"/>
      <c r="AA33" s="3"/>
      <c r="AB33" s="3"/>
    </row>
    <row r="34" spans="1:28" ht="13.8" thickBot="1" x14ac:dyDescent="0.3">
      <c r="A34" s="13"/>
      <c r="B34" s="86"/>
      <c r="C34" s="13"/>
      <c r="D34" s="13"/>
      <c r="E34" s="13"/>
      <c r="F34" s="13"/>
      <c r="G34" s="13"/>
      <c r="H34" s="13"/>
      <c r="I34" s="13"/>
      <c r="J34" s="13"/>
      <c r="K34" s="13"/>
      <c r="L34" s="13"/>
      <c r="M34" s="13"/>
      <c r="N34" s="13"/>
      <c r="O34" s="13"/>
      <c r="P34" s="13"/>
      <c r="Q34" s="13"/>
      <c r="R34" s="13"/>
      <c r="S34" s="13"/>
      <c r="T34" s="13"/>
      <c r="U34" s="25"/>
      <c r="V34" s="10"/>
      <c r="W34" s="3"/>
      <c r="X34" s="3"/>
      <c r="Y34" s="3"/>
      <c r="Z34" s="3"/>
      <c r="AA34" s="3"/>
      <c r="AB34" s="3"/>
    </row>
    <row r="35" spans="1:28" ht="14.4" thickTop="1" thickBot="1" x14ac:dyDescent="0.3">
      <c r="A35" s="117"/>
      <c r="B35" s="206" t="s">
        <v>289</v>
      </c>
      <c r="C35" s="207">
        <f>IF('Cub1'!$C78="yes",IF('Cub1'!$V78="","",'Cub1'!$V78),0)</f>
        <v>0</v>
      </c>
      <c r="D35" s="207">
        <f>IF('Cub2'!$C78="yes",IF('Cub2'!$V78="","",'Cub2'!$V78),0)</f>
        <v>0</v>
      </c>
      <c r="E35" s="207">
        <f>IF('Cub3'!$C78="yes",IF('Cub3'!$V78="","",'Cub3'!$V78),0)</f>
        <v>0</v>
      </c>
      <c r="F35" s="207">
        <f>IF('Cub4'!$C78="yes",IF('Cub4'!$V78="","",'Cub4'!$V78),0)</f>
        <v>0</v>
      </c>
      <c r="G35" s="207">
        <f>IF('Cub5'!$C78="yes",IF('Cub5'!$V78="","",'Cub5'!$V78),0)</f>
        <v>0</v>
      </c>
      <c r="H35" s="207">
        <f>IF('Cub6'!$C78="yes",IF('Cub6'!$V78="","",'Cub6'!$V78),0)</f>
        <v>0</v>
      </c>
      <c r="I35" s="207">
        <f>IF('Cub7'!$C78="yes",IF('Cub7'!$V78="","",'Cub7'!$V78),0)</f>
        <v>0</v>
      </c>
      <c r="J35" s="207">
        <f>IF('Cub8'!$C78="yes",IF('Cub8'!$V78="","",'Cub8'!$V78),0)</f>
        <v>0</v>
      </c>
      <c r="K35" s="207">
        <f>IF('Cub9'!$C78="yes",IF('Cub9'!$V78="","",'Cub9'!$V78),0)</f>
        <v>0</v>
      </c>
      <c r="L35" s="207">
        <f>IF('Cub10'!$C78="yes",IF('Cub10'!$V78="","",'Cub10'!$V78),0)</f>
        <v>0</v>
      </c>
      <c r="M35" s="207">
        <f>IF('Cub11'!$C78="yes",IF('Cub11'!$V78="","",'Cub11'!$V78),0)</f>
        <v>0</v>
      </c>
      <c r="N35" s="207">
        <f>IF('Cub12'!$C78="yes",IF('Cub12'!$V78="","",'Cub12'!$V78),0)</f>
        <v>0</v>
      </c>
      <c r="O35" s="207">
        <f>IF('Cub13'!$C78="yes",IF('Cub13'!$V78="","",'Cub13'!$V78),0)</f>
        <v>0</v>
      </c>
      <c r="P35" s="207">
        <f>IF('Cub14'!$C78="yes",IF('Cub14'!$V78="","",'Cub14'!$V78),0)</f>
        <v>0</v>
      </c>
      <c r="Q35" s="207">
        <f>IF('Cub15'!$C78="yes",IF('Cub15'!$V78="","",'Cub15'!$V78),0)</f>
        <v>0</v>
      </c>
      <c r="R35" s="13"/>
      <c r="S35" s="13"/>
      <c r="T35" s="13"/>
      <c r="U35" s="25"/>
      <c r="V35" s="10"/>
      <c r="W35" s="3"/>
      <c r="X35" s="3"/>
      <c r="Y35" s="3"/>
      <c r="Z35" s="3"/>
      <c r="AA35" s="3"/>
      <c r="AB35" s="3"/>
    </row>
    <row r="36" spans="1:28" ht="13.8" thickTop="1" x14ac:dyDescent="0.25">
      <c r="A36" s="1"/>
      <c r="B36" s="4"/>
      <c r="C36" s="1"/>
      <c r="D36" s="1"/>
      <c r="E36" s="1"/>
      <c r="H36" s="1"/>
      <c r="I36" s="1"/>
      <c r="J36" s="1"/>
      <c r="V36" s="1"/>
      <c r="X36" s="3"/>
      <c r="Y36" s="3"/>
      <c r="Z36" s="3"/>
      <c r="AA36" s="3"/>
      <c r="AB36" s="3"/>
    </row>
    <row r="37" spans="1:28" x14ac:dyDescent="0.25">
      <c r="A37" s="1"/>
      <c r="B37" s="4"/>
      <c r="C37" s="1"/>
      <c r="D37" s="1"/>
      <c r="E37" s="1"/>
      <c r="H37" s="1"/>
      <c r="I37" s="1"/>
      <c r="J37" s="1"/>
      <c r="V37" s="1"/>
      <c r="X37" s="3"/>
      <c r="Y37" s="3"/>
      <c r="Z37" s="3"/>
      <c r="AA37" s="3"/>
      <c r="AB37" s="3"/>
    </row>
    <row r="38" spans="1:28" x14ac:dyDescent="0.25">
      <c r="A38" s="1"/>
      <c r="B38" s="4"/>
      <c r="C38" s="1"/>
      <c r="D38" s="1"/>
      <c r="E38" s="1"/>
      <c r="H38" s="1"/>
      <c r="I38" s="1"/>
      <c r="J38" s="1"/>
      <c r="V38" s="1"/>
      <c r="X38" s="3"/>
      <c r="Y38" s="3"/>
      <c r="Z38" s="3"/>
      <c r="AA38" s="3"/>
      <c r="AB38" s="3"/>
    </row>
    <row r="39" spans="1:28" x14ac:dyDescent="0.25">
      <c r="A39" s="1"/>
      <c r="B39" s="4"/>
      <c r="C39" s="1"/>
      <c r="D39" s="1"/>
      <c r="E39" s="1"/>
      <c r="H39" s="1"/>
      <c r="I39" s="1"/>
      <c r="J39" s="1"/>
      <c r="V39" s="1"/>
      <c r="X39" s="3"/>
      <c r="Y39" s="3"/>
      <c r="Z39" s="3"/>
      <c r="AA39" s="3"/>
      <c r="AB39" s="3"/>
    </row>
    <row r="40" spans="1:28" x14ac:dyDescent="0.25">
      <c r="A40" s="1"/>
      <c r="B40" s="4"/>
      <c r="C40" s="1"/>
      <c r="D40" s="1"/>
      <c r="E40" s="1"/>
      <c r="H40" s="1"/>
      <c r="I40" s="1"/>
      <c r="J40" s="1"/>
      <c r="V40" s="1"/>
      <c r="X40" s="3"/>
      <c r="Y40" s="3"/>
      <c r="Z40" s="3"/>
      <c r="AA40" s="3"/>
      <c r="AB40" s="3"/>
    </row>
    <row r="41" spans="1:28" x14ac:dyDescent="0.25">
      <c r="A41" s="1"/>
      <c r="B41" s="4"/>
      <c r="C41" s="1"/>
      <c r="D41" s="1"/>
      <c r="E41" s="1"/>
      <c r="H41" s="1"/>
      <c r="I41" s="1"/>
      <c r="J41" s="1"/>
      <c r="V41" s="1"/>
      <c r="X41" s="3"/>
      <c r="Y41" s="3"/>
      <c r="Z41" s="3"/>
      <c r="AA41" s="3"/>
      <c r="AB41" s="3"/>
    </row>
    <row r="42" spans="1:28" x14ac:dyDescent="0.25">
      <c r="A42" s="1"/>
      <c r="B42" s="4"/>
      <c r="C42" s="1"/>
      <c r="D42" s="1"/>
      <c r="E42" s="1"/>
      <c r="H42" s="1"/>
      <c r="I42" s="1"/>
      <c r="J42" s="1"/>
      <c r="V42" s="1"/>
      <c r="X42" s="3"/>
      <c r="Y42" s="3"/>
      <c r="Z42" s="3"/>
      <c r="AA42" s="3"/>
      <c r="AB42" s="3"/>
    </row>
    <row r="43" spans="1:28" x14ac:dyDescent="0.25">
      <c r="A43" s="1"/>
      <c r="B43" s="4"/>
      <c r="C43" s="1"/>
      <c r="D43" s="1"/>
      <c r="E43" s="1"/>
      <c r="H43" s="1"/>
      <c r="I43" s="1"/>
      <c r="J43" s="1"/>
      <c r="V43" s="1"/>
      <c r="X43" s="3"/>
      <c r="Y43" s="3"/>
      <c r="Z43" s="3"/>
      <c r="AA43" s="3"/>
      <c r="AB43" s="3"/>
    </row>
    <row r="44" spans="1:28" x14ac:dyDescent="0.25">
      <c r="A44" s="1"/>
      <c r="B44" s="4"/>
      <c r="C44" s="1"/>
      <c r="D44" s="1"/>
      <c r="E44" s="1"/>
      <c r="H44" s="1"/>
      <c r="I44" s="1"/>
      <c r="J44" s="1"/>
      <c r="V44" s="1"/>
      <c r="X44" s="3"/>
      <c r="Y44" s="3"/>
      <c r="Z44" s="3"/>
      <c r="AA44" s="3"/>
      <c r="AB44" s="3"/>
    </row>
    <row r="45" spans="1:28" x14ac:dyDescent="0.25">
      <c r="A45" s="1"/>
      <c r="B45" s="4"/>
      <c r="C45" s="1"/>
      <c r="D45" s="1"/>
      <c r="E45" s="1"/>
      <c r="H45" s="1"/>
      <c r="I45" s="1"/>
      <c r="J45" s="1"/>
      <c r="V45" s="1"/>
      <c r="X45" s="3"/>
      <c r="Y45" s="3"/>
      <c r="Z45" s="3"/>
      <c r="AA45" s="3"/>
      <c r="AB45" s="3"/>
    </row>
    <row r="46" spans="1:28" x14ac:dyDescent="0.25">
      <c r="A46" s="1"/>
      <c r="B46" s="4"/>
      <c r="C46" s="1"/>
      <c r="D46" s="1"/>
      <c r="E46" s="1"/>
      <c r="H46" s="1"/>
      <c r="I46" s="1"/>
      <c r="J46" s="1"/>
      <c r="V46" s="1"/>
      <c r="X46" s="3"/>
      <c r="Y46" s="3"/>
      <c r="Z46" s="3"/>
      <c r="AA46" s="3"/>
      <c r="AB46" s="3"/>
    </row>
    <row r="47" spans="1:28" x14ac:dyDescent="0.25">
      <c r="A47" s="1"/>
      <c r="B47" s="4"/>
      <c r="C47" s="1"/>
      <c r="D47" s="1"/>
      <c r="E47" s="1"/>
      <c r="H47" s="1"/>
      <c r="I47" s="1"/>
      <c r="J47" s="1"/>
      <c r="V47" s="1"/>
      <c r="X47" s="3"/>
      <c r="Y47" s="3"/>
      <c r="Z47" s="3"/>
      <c r="AA47" s="3"/>
      <c r="AB47" s="3"/>
    </row>
    <row r="48" spans="1:28" x14ac:dyDescent="0.25">
      <c r="A48" s="1"/>
      <c r="B48" s="4"/>
      <c r="C48" s="1"/>
      <c r="D48" s="1"/>
      <c r="E48" s="1"/>
      <c r="H48" s="1"/>
      <c r="I48" s="1"/>
      <c r="J48" s="1"/>
      <c r="V48" s="1"/>
      <c r="X48" s="3"/>
      <c r="Y48" s="3"/>
      <c r="Z48" s="3"/>
      <c r="AA48" s="3"/>
      <c r="AB48" s="3"/>
    </row>
    <row r="49" spans="1:28" x14ac:dyDescent="0.25">
      <c r="A49" s="1"/>
      <c r="B49" s="4"/>
      <c r="C49" s="1"/>
      <c r="D49" s="1"/>
      <c r="E49" s="1"/>
      <c r="H49" s="1"/>
      <c r="I49" s="1"/>
      <c r="J49" s="1"/>
      <c r="V49" s="1"/>
      <c r="X49" s="3"/>
      <c r="Y49" s="3"/>
      <c r="Z49" s="3"/>
      <c r="AA49" s="3"/>
      <c r="AB49" s="3"/>
    </row>
    <row r="50" spans="1:28" x14ac:dyDescent="0.25">
      <c r="A50" s="1"/>
      <c r="B50" s="4"/>
      <c r="C50" s="1"/>
      <c r="D50" s="1"/>
      <c r="E50" s="1"/>
      <c r="H50" s="1"/>
      <c r="I50" s="1"/>
      <c r="J50" s="1"/>
      <c r="V50" s="1"/>
      <c r="X50" s="3"/>
      <c r="Y50" s="3"/>
      <c r="Z50" s="3"/>
      <c r="AA50" s="3"/>
      <c r="AB50" s="3"/>
    </row>
    <row r="51" spans="1:28" x14ac:dyDescent="0.25">
      <c r="A51" s="1"/>
      <c r="B51" s="4"/>
      <c r="C51" s="1"/>
      <c r="D51" s="1"/>
      <c r="E51" s="1"/>
      <c r="H51" s="1"/>
      <c r="I51" s="1"/>
      <c r="J51" s="1"/>
      <c r="V51" s="1"/>
      <c r="X51" s="3"/>
      <c r="Y51" s="3"/>
      <c r="Z51" s="3"/>
      <c r="AA51" s="3"/>
      <c r="AB51" s="3"/>
    </row>
    <row r="52" spans="1:28" x14ac:dyDescent="0.25">
      <c r="A52" s="1"/>
      <c r="B52" s="4"/>
      <c r="C52" s="1"/>
      <c r="D52" s="1"/>
      <c r="E52" s="1"/>
      <c r="H52" s="1"/>
      <c r="I52" s="1"/>
      <c r="J52" s="1"/>
      <c r="V52" s="1"/>
      <c r="X52" s="3"/>
      <c r="Y52" s="3"/>
      <c r="Z52" s="3"/>
      <c r="AA52" s="3"/>
      <c r="AB52" s="3"/>
    </row>
    <row r="53" spans="1:28" x14ac:dyDescent="0.25">
      <c r="A53" s="1"/>
      <c r="B53" s="4"/>
      <c r="C53" s="1"/>
      <c r="D53" s="1"/>
      <c r="E53" s="1"/>
      <c r="H53" s="1"/>
      <c r="I53" s="1"/>
      <c r="J53" s="1"/>
      <c r="V53" s="1"/>
      <c r="X53" s="3"/>
      <c r="Y53" s="3"/>
      <c r="Z53" s="3"/>
      <c r="AA53" s="3"/>
      <c r="AB53" s="3"/>
    </row>
    <row r="54" spans="1:28" x14ac:dyDescent="0.25">
      <c r="A54" s="1"/>
      <c r="B54" s="4"/>
      <c r="C54" s="1"/>
      <c r="D54" s="1"/>
      <c r="E54" s="1"/>
      <c r="H54" s="1"/>
      <c r="I54" s="1"/>
      <c r="J54" s="1"/>
      <c r="V54" s="1"/>
      <c r="X54" s="3"/>
      <c r="Y54" s="3"/>
      <c r="Z54" s="3"/>
      <c r="AA54" s="3"/>
      <c r="AB54" s="3"/>
    </row>
    <row r="55" spans="1:28" x14ac:dyDescent="0.25">
      <c r="A55" s="1"/>
      <c r="B55" s="4"/>
      <c r="C55" s="1"/>
      <c r="D55" s="1"/>
      <c r="E55" s="1"/>
      <c r="H55" s="1"/>
      <c r="I55" s="1"/>
      <c r="J55" s="1"/>
      <c r="V55" s="1"/>
      <c r="X55" s="3"/>
      <c r="Y55" s="3"/>
      <c r="Z55" s="3"/>
      <c r="AA55" s="3"/>
      <c r="AB55" s="3"/>
    </row>
    <row r="56" spans="1:28" x14ac:dyDescent="0.25">
      <c r="A56" s="1"/>
      <c r="B56" s="4"/>
      <c r="C56" s="1"/>
      <c r="D56" s="1"/>
      <c r="E56" s="1"/>
      <c r="H56" s="1"/>
      <c r="I56" s="1"/>
      <c r="J56" s="1"/>
      <c r="V56" s="1"/>
      <c r="X56" s="3"/>
      <c r="Y56" s="3"/>
      <c r="Z56" s="3"/>
      <c r="AA56" s="3"/>
      <c r="AB56" s="3"/>
    </row>
    <row r="57" spans="1:28" x14ac:dyDescent="0.25">
      <c r="A57" s="1"/>
      <c r="B57" s="4"/>
      <c r="C57" s="1"/>
      <c r="D57" s="1"/>
      <c r="E57" s="1"/>
      <c r="H57" s="1"/>
      <c r="I57" s="1"/>
      <c r="J57" s="1"/>
      <c r="V57" s="1"/>
      <c r="X57" s="3"/>
      <c r="Y57" s="3"/>
      <c r="Z57" s="3"/>
      <c r="AA57" s="3"/>
      <c r="AB57" s="3"/>
    </row>
    <row r="58" spans="1:28" x14ac:dyDescent="0.25">
      <c r="A58" s="1"/>
      <c r="B58" s="4"/>
      <c r="C58" s="1"/>
      <c r="D58" s="1"/>
      <c r="E58" s="1"/>
      <c r="H58" s="1"/>
      <c r="I58" s="1"/>
      <c r="J58" s="1"/>
      <c r="V58" s="1"/>
      <c r="X58" s="3"/>
      <c r="Y58" s="3"/>
      <c r="Z58" s="3"/>
      <c r="AA58" s="3"/>
      <c r="AB58" s="3"/>
    </row>
    <row r="59" spans="1:28" x14ac:dyDescent="0.25">
      <c r="A59" s="1"/>
      <c r="B59" s="4"/>
      <c r="C59" s="1"/>
      <c r="D59" s="1"/>
      <c r="E59" s="1"/>
      <c r="H59" s="1"/>
      <c r="I59" s="1"/>
      <c r="J59" s="1"/>
      <c r="V59" s="1"/>
      <c r="X59" s="3"/>
      <c r="Y59" s="3"/>
      <c r="Z59" s="3"/>
      <c r="AA59" s="3"/>
      <c r="AB59" s="3"/>
    </row>
    <row r="60" spans="1:28" x14ac:dyDescent="0.25">
      <c r="B60" s="5"/>
      <c r="F60" s="3"/>
      <c r="G60" s="3"/>
      <c r="H60" s="1"/>
      <c r="I60" s="1"/>
      <c r="J60" s="1"/>
      <c r="K60" s="3"/>
      <c r="L60" s="3"/>
      <c r="M60" s="3"/>
      <c r="N60" s="3"/>
      <c r="O60" s="3"/>
      <c r="P60" s="3"/>
      <c r="Q60" s="3"/>
      <c r="R60" s="3"/>
      <c r="S60" s="3"/>
      <c r="T60" s="3"/>
      <c r="U60" s="3"/>
      <c r="V60" s="1"/>
      <c r="W60" s="3"/>
      <c r="X60" s="3"/>
      <c r="Y60" s="3"/>
      <c r="Z60" s="3"/>
      <c r="AA60" s="3"/>
      <c r="AB60" s="3"/>
    </row>
    <row r="61" spans="1:28" x14ac:dyDescent="0.25">
      <c r="A61" s="1"/>
      <c r="B61" s="4"/>
      <c r="C61" s="1"/>
      <c r="D61" s="1"/>
      <c r="E61" s="1"/>
      <c r="H61" s="1"/>
      <c r="I61" s="1"/>
      <c r="J61" s="1"/>
      <c r="K61" s="3"/>
      <c r="L61" s="3"/>
      <c r="M61" s="3"/>
      <c r="N61" s="3"/>
      <c r="O61" s="3"/>
      <c r="P61" s="3"/>
      <c r="Q61" s="3"/>
      <c r="R61" s="3"/>
      <c r="S61" s="3"/>
      <c r="T61" s="3"/>
      <c r="U61" s="3"/>
      <c r="V61" s="1"/>
      <c r="W61" s="3"/>
      <c r="X61" s="3"/>
      <c r="Y61" s="3"/>
      <c r="Z61" s="3"/>
      <c r="AA61" s="3"/>
      <c r="AB61" s="3"/>
    </row>
    <row r="62" spans="1:28" x14ac:dyDescent="0.25">
      <c r="A62" s="1"/>
      <c r="B62" s="4"/>
      <c r="C62" s="1"/>
      <c r="D62" s="1"/>
      <c r="E62" s="1"/>
      <c r="H62" s="1"/>
      <c r="I62" s="1"/>
      <c r="J62" s="1"/>
      <c r="K62" s="3"/>
      <c r="L62" s="3"/>
      <c r="M62" s="3"/>
      <c r="N62" s="3"/>
      <c r="O62" s="3"/>
      <c r="P62" s="3"/>
      <c r="Q62" s="3"/>
      <c r="R62" s="3"/>
      <c r="S62" s="3"/>
      <c r="T62" s="3"/>
      <c r="U62" s="3"/>
      <c r="V62" s="1"/>
      <c r="W62" s="3"/>
      <c r="X62" s="3"/>
      <c r="Y62" s="3"/>
      <c r="Z62" s="3"/>
      <c r="AA62" s="3"/>
      <c r="AB62" s="3"/>
    </row>
    <row r="63" spans="1:28" x14ac:dyDescent="0.25">
      <c r="A63" s="1"/>
      <c r="B63" s="4"/>
      <c r="C63" s="1"/>
      <c r="D63" s="1"/>
      <c r="E63" s="1"/>
      <c r="H63" s="1"/>
      <c r="I63" s="1"/>
      <c r="J63" s="1"/>
      <c r="K63" s="3"/>
      <c r="L63" s="3"/>
      <c r="M63" s="3"/>
      <c r="N63" s="3"/>
      <c r="O63" s="3"/>
      <c r="P63" s="3"/>
      <c r="Q63" s="3"/>
      <c r="R63" s="3"/>
      <c r="S63" s="3"/>
      <c r="T63" s="3"/>
      <c r="U63" s="3"/>
      <c r="V63" s="1"/>
      <c r="W63" s="3"/>
      <c r="X63" s="3"/>
      <c r="Y63" s="3"/>
      <c r="Z63" s="3"/>
      <c r="AA63" s="3"/>
      <c r="AB63" s="3"/>
    </row>
    <row r="64" spans="1:28" x14ac:dyDescent="0.25">
      <c r="A64" s="1"/>
      <c r="B64" s="4"/>
      <c r="C64" s="1"/>
      <c r="D64" s="1"/>
      <c r="E64" s="1"/>
      <c r="H64" s="1"/>
      <c r="I64" s="1"/>
      <c r="J64" s="1"/>
      <c r="K64" s="3"/>
      <c r="L64" s="3"/>
      <c r="M64" s="3"/>
      <c r="N64" s="3"/>
      <c r="O64" s="3"/>
      <c r="P64" s="3"/>
      <c r="Q64" s="3"/>
      <c r="R64" s="3"/>
      <c r="S64" s="3"/>
      <c r="T64" s="3"/>
      <c r="U64" s="3"/>
      <c r="V64" s="1"/>
      <c r="W64" s="3"/>
      <c r="X64" s="3"/>
      <c r="Y64" s="3"/>
      <c r="Z64" s="3"/>
      <c r="AA64" s="3"/>
      <c r="AB64" s="3"/>
    </row>
    <row r="65" spans="1:28" x14ac:dyDescent="0.25">
      <c r="A65" s="1"/>
      <c r="B65" s="4"/>
      <c r="C65" s="1"/>
      <c r="D65" s="1"/>
      <c r="E65" s="1"/>
      <c r="H65" s="1"/>
      <c r="I65" s="1"/>
      <c r="J65" s="1"/>
      <c r="K65" s="3"/>
      <c r="L65" s="3"/>
      <c r="M65" s="3"/>
      <c r="N65" s="3"/>
      <c r="O65" s="3"/>
      <c r="P65" s="3"/>
      <c r="Q65" s="3"/>
      <c r="R65" s="3"/>
      <c r="S65" s="3"/>
      <c r="T65" s="3"/>
      <c r="U65" s="3"/>
      <c r="V65" s="1"/>
      <c r="W65" s="3"/>
      <c r="X65" s="3"/>
      <c r="Y65" s="3"/>
      <c r="Z65" s="3"/>
      <c r="AA65" s="3"/>
      <c r="AB65" s="3"/>
    </row>
    <row r="66" spans="1:28" x14ac:dyDescent="0.25">
      <c r="A66" s="1"/>
      <c r="B66" s="4"/>
      <c r="C66" s="1"/>
      <c r="D66" s="1"/>
      <c r="E66" s="1"/>
      <c r="H66" s="1"/>
      <c r="I66" s="1"/>
      <c r="J66" s="1"/>
      <c r="K66" s="3"/>
      <c r="L66" s="3"/>
      <c r="M66" s="3"/>
      <c r="N66" s="3"/>
      <c r="O66" s="3"/>
      <c r="P66" s="3"/>
      <c r="Q66" s="3"/>
      <c r="R66" s="3"/>
      <c r="S66" s="3"/>
      <c r="T66" s="3"/>
      <c r="U66" s="3"/>
      <c r="V66" s="1"/>
      <c r="W66" s="3"/>
      <c r="X66" s="3"/>
      <c r="Y66" s="3"/>
      <c r="Z66" s="3"/>
      <c r="AA66" s="3"/>
      <c r="AB66" s="3"/>
    </row>
    <row r="67" spans="1:28" x14ac:dyDescent="0.25">
      <c r="A67" s="1"/>
      <c r="B67" s="4"/>
      <c r="C67" s="1"/>
      <c r="D67" s="1"/>
      <c r="E67" s="1"/>
      <c r="H67" s="1"/>
      <c r="I67" s="1"/>
      <c r="J67" s="1"/>
      <c r="K67" s="3"/>
      <c r="L67" s="3"/>
      <c r="M67" s="3"/>
      <c r="N67" s="3"/>
      <c r="O67" s="3"/>
      <c r="P67" s="3"/>
      <c r="Q67" s="3"/>
      <c r="R67" s="3"/>
      <c r="S67" s="3"/>
      <c r="T67" s="3"/>
      <c r="U67" s="3"/>
      <c r="V67" s="1"/>
      <c r="W67" s="3"/>
      <c r="X67" s="3"/>
      <c r="Y67" s="3"/>
      <c r="Z67" s="3"/>
      <c r="AA67" s="3"/>
      <c r="AB67" s="3"/>
    </row>
    <row r="68" spans="1:28" x14ac:dyDescent="0.25">
      <c r="A68" s="1"/>
      <c r="B68" s="4"/>
      <c r="C68" s="1"/>
      <c r="D68" s="1"/>
      <c r="E68" s="1"/>
      <c r="H68" s="1"/>
      <c r="I68" s="1"/>
      <c r="J68" s="1"/>
      <c r="K68" s="3"/>
      <c r="L68" s="3"/>
      <c r="M68" s="3"/>
      <c r="N68" s="3"/>
      <c r="O68" s="3"/>
      <c r="P68" s="3"/>
      <c r="Q68" s="3"/>
      <c r="R68" s="3"/>
      <c r="S68" s="3"/>
      <c r="T68" s="3"/>
      <c r="U68" s="3"/>
      <c r="V68" s="1"/>
      <c r="W68" s="3"/>
      <c r="X68" s="3"/>
      <c r="Y68" s="3"/>
      <c r="Z68" s="3"/>
      <c r="AA68" s="3"/>
      <c r="AB68" s="3"/>
    </row>
    <row r="69" spans="1:28" x14ac:dyDescent="0.25">
      <c r="A69" s="1"/>
      <c r="B69" s="4"/>
      <c r="C69" s="1"/>
      <c r="D69" s="1"/>
      <c r="E69" s="1"/>
      <c r="H69" s="1"/>
      <c r="I69" s="1"/>
      <c r="J69" s="1"/>
      <c r="K69" s="3"/>
      <c r="L69" s="3"/>
      <c r="M69" s="3"/>
      <c r="N69" s="3"/>
      <c r="O69" s="3"/>
      <c r="P69" s="3"/>
      <c r="Q69" s="3"/>
      <c r="R69" s="3"/>
      <c r="S69" s="3"/>
      <c r="T69" s="3"/>
      <c r="U69" s="3"/>
      <c r="V69" s="1"/>
      <c r="W69" s="3"/>
      <c r="X69" s="3"/>
      <c r="Y69" s="3"/>
      <c r="Z69" s="3"/>
      <c r="AA69" s="3"/>
      <c r="AB69" s="3"/>
    </row>
    <row r="70" spans="1:28" x14ac:dyDescent="0.25">
      <c r="A70" s="1"/>
      <c r="B70" s="4"/>
      <c r="C70" s="1"/>
      <c r="D70" s="1"/>
      <c r="E70" s="1"/>
      <c r="H70" s="1"/>
      <c r="I70" s="1"/>
      <c r="J70" s="1"/>
      <c r="K70" s="3"/>
      <c r="L70" s="3"/>
      <c r="M70" s="3"/>
      <c r="N70" s="3"/>
      <c r="O70" s="3"/>
      <c r="P70" s="3"/>
      <c r="Q70" s="3"/>
      <c r="R70" s="3"/>
      <c r="S70" s="3"/>
      <c r="T70" s="3"/>
      <c r="U70" s="3"/>
      <c r="V70" s="1"/>
      <c r="W70" s="3"/>
      <c r="X70" s="3"/>
      <c r="Y70" s="3"/>
      <c r="Z70" s="3"/>
      <c r="AA70" s="3"/>
      <c r="AB70" s="3"/>
    </row>
    <row r="71" spans="1:28" x14ac:dyDescent="0.25">
      <c r="A71" s="1"/>
      <c r="B71" s="4"/>
      <c r="C71" s="1"/>
      <c r="D71" s="1"/>
      <c r="E71" s="1"/>
      <c r="H71" s="1"/>
      <c r="I71" s="1"/>
      <c r="J71" s="1"/>
      <c r="K71" s="3"/>
      <c r="L71" s="3"/>
      <c r="M71" s="3"/>
      <c r="N71" s="3"/>
      <c r="O71" s="3"/>
      <c r="P71" s="3"/>
      <c r="Q71" s="3"/>
      <c r="R71" s="3"/>
      <c r="S71" s="3"/>
      <c r="T71" s="3"/>
      <c r="U71" s="3"/>
      <c r="V71" s="1"/>
      <c r="W71" s="3"/>
      <c r="X71" s="3"/>
      <c r="Y71" s="3"/>
      <c r="Z71" s="3"/>
      <c r="AA71" s="3"/>
      <c r="AB71" s="3"/>
    </row>
    <row r="72" spans="1:28" x14ac:dyDescent="0.25">
      <c r="A72" s="1"/>
      <c r="B72" s="4"/>
      <c r="C72" s="1"/>
      <c r="D72" s="1"/>
      <c r="E72" s="1"/>
      <c r="H72" s="1"/>
      <c r="I72" s="1"/>
      <c r="J72" s="1"/>
      <c r="K72" s="3"/>
      <c r="L72" s="3"/>
      <c r="M72" s="3"/>
      <c r="N72" s="3"/>
      <c r="O72" s="3"/>
      <c r="P72" s="3"/>
      <c r="Q72" s="3"/>
      <c r="R72" s="3"/>
      <c r="S72" s="3"/>
      <c r="T72" s="3"/>
      <c r="U72" s="3"/>
      <c r="V72" s="1"/>
      <c r="W72" s="3"/>
      <c r="X72" s="3"/>
      <c r="Y72" s="3"/>
      <c r="Z72" s="3"/>
      <c r="AA72" s="3"/>
      <c r="AB72" s="3"/>
    </row>
    <row r="73" spans="1:28" x14ac:dyDescent="0.25">
      <c r="A73" s="1"/>
      <c r="B73" s="4"/>
      <c r="C73" s="1"/>
      <c r="D73" s="1"/>
      <c r="E73" s="1"/>
      <c r="H73" s="1"/>
      <c r="I73" s="1"/>
      <c r="J73" s="1"/>
      <c r="K73" s="3"/>
      <c r="L73" s="3"/>
      <c r="M73" s="3"/>
      <c r="N73" s="3"/>
      <c r="O73" s="3"/>
      <c r="P73" s="3"/>
      <c r="Q73" s="3"/>
      <c r="R73" s="3"/>
      <c r="S73" s="3"/>
      <c r="T73" s="3"/>
      <c r="U73" s="3"/>
      <c r="V73" s="1"/>
      <c r="W73" s="3"/>
      <c r="X73" s="3"/>
      <c r="Y73" s="3"/>
      <c r="Z73" s="3"/>
      <c r="AA73" s="3"/>
      <c r="AB73" s="3"/>
    </row>
    <row r="74" spans="1:28" x14ac:dyDescent="0.25">
      <c r="A74" s="1"/>
      <c r="B74" s="4"/>
      <c r="C74" s="1"/>
      <c r="D74" s="1"/>
      <c r="E74" s="1"/>
      <c r="H74" s="1"/>
      <c r="I74" s="1"/>
      <c r="J74" s="1"/>
      <c r="K74" s="3"/>
      <c r="L74" s="3"/>
      <c r="M74" s="3"/>
      <c r="N74" s="3"/>
      <c r="O74" s="3"/>
      <c r="P74" s="3"/>
      <c r="Q74" s="3"/>
      <c r="R74" s="3"/>
      <c r="S74" s="3"/>
      <c r="T74" s="3"/>
      <c r="U74" s="3"/>
      <c r="V74" s="1"/>
      <c r="W74" s="3"/>
      <c r="X74" s="3"/>
      <c r="Y74" s="3"/>
      <c r="Z74" s="3"/>
      <c r="AA74" s="3"/>
      <c r="AB74" s="3"/>
    </row>
    <row r="75" spans="1:28" x14ac:dyDescent="0.25">
      <c r="A75" s="1"/>
      <c r="B75" s="4"/>
      <c r="C75" s="1"/>
      <c r="D75" s="1"/>
      <c r="E75" s="1"/>
      <c r="H75" s="1"/>
      <c r="I75" s="1"/>
      <c r="J75" s="1"/>
      <c r="K75" s="3"/>
      <c r="L75" s="3"/>
      <c r="M75" s="3"/>
      <c r="N75" s="3"/>
      <c r="O75" s="3"/>
      <c r="P75" s="3"/>
      <c r="Q75" s="3"/>
      <c r="R75" s="3"/>
      <c r="S75" s="3"/>
      <c r="T75" s="3"/>
      <c r="U75" s="3"/>
      <c r="V75" s="1"/>
      <c r="W75" s="3"/>
      <c r="X75" s="3"/>
      <c r="Y75" s="3"/>
      <c r="Z75" s="3"/>
      <c r="AA75" s="3"/>
      <c r="AB75" s="3"/>
    </row>
    <row r="76" spans="1:28" x14ac:dyDescent="0.25">
      <c r="A76" s="1"/>
      <c r="B76" s="4"/>
      <c r="C76" s="1"/>
      <c r="D76" s="1"/>
      <c r="E76" s="1"/>
      <c r="H76" s="1"/>
      <c r="I76" s="1"/>
      <c r="J76" s="1"/>
      <c r="K76" s="3"/>
      <c r="L76" s="3"/>
      <c r="M76" s="3"/>
      <c r="N76" s="3"/>
      <c r="O76" s="3"/>
      <c r="P76" s="3"/>
      <c r="Q76" s="3"/>
      <c r="R76" s="3"/>
      <c r="S76" s="3"/>
      <c r="T76" s="3"/>
      <c r="U76" s="3"/>
      <c r="V76" s="1"/>
      <c r="W76" s="3"/>
      <c r="X76" s="3"/>
      <c r="Y76" s="3"/>
      <c r="Z76" s="3"/>
      <c r="AA76" s="3"/>
      <c r="AB76" s="3"/>
    </row>
    <row r="77" spans="1:28" x14ac:dyDescent="0.25">
      <c r="A77" s="1"/>
      <c r="B77" s="4"/>
      <c r="C77" s="1"/>
      <c r="D77" s="1"/>
      <c r="E77" s="1"/>
      <c r="H77" s="1"/>
      <c r="I77" s="1"/>
      <c r="J77" s="1"/>
      <c r="K77" s="3"/>
      <c r="L77" s="3"/>
      <c r="M77" s="3"/>
      <c r="N77" s="3"/>
      <c r="O77" s="3"/>
      <c r="P77" s="3"/>
      <c r="Q77" s="3"/>
      <c r="R77" s="3"/>
      <c r="S77" s="3"/>
      <c r="T77" s="3"/>
      <c r="U77" s="3"/>
      <c r="V77" s="1"/>
      <c r="W77" s="3"/>
      <c r="X77" s="3"/>
      <c r="Y77" s="3"/>
      <c r="Z77" s="3"/>
      <c r="AA77" s="3"/>
      <c r="AB77" s="3"/>
    </row>
    <row r="78" spans="1:28" x14ac:dyDescent="0.25">
      <c r="A78" s="1"/>
      <c r="B78" s="4"/>
      <c r="C78" s="1"/>
      <c r="D78" s="1"/>
      <c r="E78" s="1"/>
      <c r="H78" s="1"/>
      <c r="I78" s="1"/>
      <c r="J78" s="1"/>
      <c r="K78" s="3"/>
      <c r="L78" s="3"/>
      <c r="M78" s="3"/>
      <c r="N78" s="3"/>
      <c r="O78" s="3"/>
      <c r="P78" s="3"/>
      <c r="Q78" s="3"/>
      <c r="R78" s="3"/>
      <c r="S78" s="3"/>
      <c r="T78" s="3"/>
      <c r="U78" s="3"/>
      <c r="V78" s="1"/>
      <c r="W78" s="3"/>
      <c r="X78" s="3"/>
      <c r="Y78" s="3"/>
      <c r="Z78" s="3"/>
      <c r="AA78" s="3"/>
      <c r="AB78" s="3"/>
    </row>
    <row r="79" spans="1:28" x14ac:dyDescent="0.25">
      <c r="A79" s="1"/>
      <c r="B79" s="4"/>
      <c r="C79" s="1"/>
      <c r="D79" s="1"/>
      <c r="E79" s="1"/>
      <c r="H79" s="1"/>
      <c r="I79" s="1"/>
      <c r="J79" s="1"/>
      <c r="K79" s="3"/>
      <c r="L79" s="3"/>
      <c r="M79" s="3"/>
      <c r="N79" s="3"/>
      <c r="O79" s="3"/>
      <c r="P79" s="3"/>
      <c r="Q79" s="3"/>
      <c r="R79" s="3"/>
      <c r="S79" s="3"/>
      <c r="T79" s="3"/>
      <c r="U79" s="3"/>
      <c r="V79" s="1"/>
      <c r="W79" s="3"/>
      <c r="X79" s="3"/>
      <c r="Y79" s="3"/>
      <c r="Z79" s="3"/>
      <c r="AA79" s="3"/>
      <c r="AB79" s="3"/>
    </row>
    <row r="80" spans="1:28" x14ac:dyDescent="0.25">
      <c r="A80" s="1"/>
      <c r="B80" s="4"/>
      <c r="C80" s="1"/>
      <c r="D80" s="1"/>
      <c r="E80" s="1"/>
      <c r="H80" s="1"/>
      <c r="I80" s="1"/>
      <c r="J80" s="1"/>
      <c r="K80" s="3"/>
      <c r="L80" s="3"/>
      <c r="M80" s="3"/>
      <c r="N80" s="3"/>
      <c r="O80" s="3"/>
      <c r="P80" s="3"/>
      <c r="Q80" s="3"/>
      <c r="R80" s="3"/>
      <c r="S80" s="3"/>
      <c r="T80" s="3"/>
      <c r="U80" s="3"/>
      <c r="V80" s="1"/>
      <c r="W80" s="3"/>
      <c r="X80" s="3"/>
      <c r="Y80" s="3"/>
      <c r="Z80" s="3"/>
      <c r="AA80" s="3"/>
      <c r="AB80" s="3"/>
    </row>
    <row r="81" spans="1:28" x14ac:dyDescent="0.25">
      <c r="A81" s="1"/>
      <c r="B81" s="4"/>
      <c r="C81" s="1"/>
      <c r="D81" s="1"/>
      <c r="E81" s="1"/>
      <c r="H81" s="1"/>
      <c r="I81" s="1"/>
      <c r="J81" s="1"/>
      <c r="K81" s="3"/>
      <c r="L81" s="3"/>
      <c r="M81" s="3"/>
      <c r="N81" s="3"/>
      <c r="O81" s="3"/>
      <c r="P81" s="3"/>
      <c r="Q81" s="3"/>
      <c r="R81" s="3"/>
      <c r="S81" s="3"/>
      <c r="T81" s="3"/>
      <c r="U81" s="3"/>
      <c r="V81" s="1"/>
      <c r="W81" s="3"/>
      <c r="X81" s="3"/>
      <c r="Y81" s="3"/>
      <c r="Z81" s="3"/>
      <c r="AA81" s="3"/>
      <c r="AB81" s="3"/>
    </row>
    <row r="82" spans="1:28" x14ac:dyDescent="0.25">
      <c r="A82" s="1"/>
      <c r="B82" s="4"/>
      <c r="C82" s="1"/>
      <c r="D82" s="1"/>
      <c r="E82" s="1"/>
      <c r="H82" s="1"/>
      <c r="I82" s="1"/>
      <c r="J82" s="1"/>
      <c r="K82" s="3"/>
      <c r="L82" s="3"/>
      <c r="M82" s="3"/>
      <c r="N82" s="3"/>
      <c r="O82" s="3"/>
      <c r="P82" s="3"/>
      <c r="Q82" s="3"/>
      <c r="R82" s="3"/>
      <c r="S82" s="3"/>
      <c r="T82" s="3"/>
      <c r="U82" s="3"/>
      <c r="V82" s="1"/>
      <c r="W82" s="3"/>
      <c r="X82" s="3"/>
      <c r="Y82" s="3"/>
      <c r="Z82" s="3"/>
      <c r="AA82" s="3"/>
      <c r="AB82" s="3"/>
    </row>
    <row r="83" spans="1:28" x14ac:dyDescent="0.25">
      <c r="A83" s="1"/>
      <c r="B83" s="4"/>
      <c r="C83" s="1"/>
      <c r="D83" s="1"/>
      <c r="E83" s="1"/>
      <c r="H83" s="1"/>
      <c r="I83" s="1"/>
      <c r="J83" s="1"/>
      <c r="K83" s="3"/>
      <c r="L83" s="3"/>
      <c r="M83" s="3"/>
      <c r="N83" s="3"/>
      <c r="O83" s="3"/>
      <c r="P83" s="3"/>
      <c r="Q83" s="3"/>
      <c r="R83" s="3"/>
      <c r="S83" s="3"/>
      <c r="T83" s="3"/>
      <c r="U83" s="3"/>
      <c r="V83" s="1"/>
      <c r="W83" s="3"/>
      <c r="X83" s="3"/>
      <c r="Y83" s="3"/>
      <c r="Z83" s="3"/>
      <c r="AA83" s="3"/>
      <c r="AB83" s="3"/>
    </row>
    <row r="84" spans="1:28" x14ac:dyDescent="0.25">
      <c r="A84" s="1"/>
      <c r="C84" s="1"/>
      <c r="D84" s="1"/>
      <c r="E84" s="1"/>
      <c r="H84" s="1"/>
      <c r="I84" s="1"/>
      <c r="J84" s="1"/>
      <c r="K84" s="3"/>
      <c r="L84" s="3"/>
      <c r="M84" s="3"/>
      <c r="N84" s="3"/>
      <c r="O84" s="3"/>
      <c r="P84" s="3"/>
      <c r="Q84" s="3"/>
      <c r="R84" s="3"/>
      <c r="S84" s="3"/>
      <c r="T84" s="3"/>
      <c r="U84" s="3"/>
      <c r="V84" s="1"/>
      <c r="W84" s="3"/>
      <c r="X84" s="3"/>
      <c r="Y84" s="3"/>
      <c r="Z84" s="3"/>
      <c r="AA84" s="3"/>
      <c r="AB84" s="3"/>
    </row>
    <row r="85" spans="1:28" x14ac:dyDescent="0.25">
      <c r="A85" s="1"/>
      <c r="C85" s="1"/>
      <c r="D85" s="1"/>
      <c r="E85" s="1"/>
      <c r="H85" s="1"/>
      <c r="I85" s="1"/>
      <c r="J85" s="1"/>
      <c r="K85" s="3"/>
      <c r="L85" s="3"/>
      <c r="M85" s="3"/>
      <c r="N85" s="3"/>
      <c r="O85" s="3"/>
      <c r="P85" s="3"/>
      <c r="Q85" s="3"/>
      <c r="R85" s="3"/>
      <c r="S85" s="3"/>
      <c r="T85" s="3"/>
      <c r="U85" s="3"/>
      <c r="V85" s="1"/>
      <c r="W85" s="3"/>
      <c r="X85" s="3"/>
      <c r="Y85" s="3"/>
      <c r="Z85" s="3"/>
      <c r="AA85" s="3"/>
      <c r="AB85" s="3"/>
    </row>
    <row r="86" spans="1:28" x14ac:dyDescent="0.25">
      <c r="A86" s="1"/>
      <c r="C86" s="1"/>
      <c r="D86" s="1"/>
      <c r="E86" s="1"/>
      <c r="H86" s="1"/>
      <c r="I86" s="1"/>
      <c r="J86" s="1"/>
      <c r="K86" s="3"/>
      <c r="L86" s="3"/>
      <c r="M86" s="3"/>
      <c r="N86" s="3"/>
      <c r="O86" s="3"/>
      <c r="P86" s="3"/>
      <c r="Q86" s="3"/>
      <c r="R86" s="3"/>
      <c r="S86" s="3"/>
      <c r="T86" s="3"/>
      <c r="U86" s="3"/>
      <c r="V86" s="1"/>
      <c r="W86" s="3"/>
      <c r="X86" s="3"/>
      <c r="Y86" s="3"/>
      <c r="Z86" s="3"/>
      <c r="AA86" s="3"/>
      <c r="AB86" s="3"/>
    </row>
    <row r="87" spans="1:28" x14ac:dyDescent="0.25">
      <c r="A87" s="1"/>
      <c r="C87" s="1"/>
      <c r="D87" s="1"/>
      <c r="E87" s="1"/>
      <c r="H87" s="1"/>
      <c r="I87" s="1"/>
      <c r="J87" s="1"/>
      <c r="K87" s="3"/>
      <c r="L87" s="3"/>
      <c r="M87" s="3"/>
      <c r="N87" s="3"/>
      <c r="O87" s="3"/>
      <c r="P87" s="3"/>
      <c r="Q87" s="3"/>
      <c r="R87" s="3"/>
      <c r="S87" s="3"/>
      <c r="T87" s="3"/>
      <c r="U87" s="3"/>
      <c r="V87" s="1"/>
      <c r="W87" s="3"/>
      <c r="X87" s="3"/>
      <c r="Y87" s="3"/>
      <c r="Z87" s="3"/>
      <c r="AA87" s="3"/>
      <c r="AB87" s="3"/>
    </row>
    <row r="88" spans="1:28" x14ac:dyDescent="0.25">
      <c r="A88" s="1"/>
      <c r="C88" s="1"/>
      <c r="D88" s="1"/>
      <c r="E88" s="1"/>
      <c r="H88" s="1"/>
      <c r="I88" s="1"/>
      <c r="J88" s="1"/>
      <c r="K88" s="3"/>
      <c r="L88" s="3"/>
      <c r="M88" s="3"/>
      <c r="N88" s="3"/>
      <c r="O88" s="3"/>
      <c r="P88" s="3"/>
      <c r="Q88" s="3"/>
      <c r="R88" s="3"/>
      <c r="S88" s="3"/>
      <c r="T88" s="3"/>
      <c r="U88" s="3"/>
      <c r="V88" s="1"/>
      <c r="W88" s="3"/>
      <c r="X88" s="3"/>
      <c r="Y88" s="3"/>
      <c r="Z88" s="3"/>
      <c r="AA88" s="3"/>
      <c r="AB88" s="3"/>
    </row>
    <row r="89" spans="1:28" x14ac:dyDescent="0.25">
      <c r="A89" s="1"/>
      <c r="C89" s="1"/>
      <c r="D89" s="1"/>
      <c r="E89" s="1"/>
      <c r="H89" s="1"/>
      <c r="I89" s="1"/>
      <c r="J89" s="1"/>
      <c r="K89" s="3"/>
      <c r="L89" s="3"/>
      <c r="M89" s="3"/>
      <c r="N89" s="3"/>
      <c r="O89" s="3"/>
      <c r="P89" s="3"/>
      <c r="Q89" s="3"/>
      <c r="R89" s="3"/>
      <c r="S89" s="3"/>
      <c r="T89" s="3"/>
      <c r="U89" s="3"/>
      <c r="V89" s="1"/>
      <c r="W89" s="3"/>
      <c r="X89" s="3"/>
      <c r="Y89" s="3"/>
      <c r="Z89" s="3"/>
      <c r="AA89" s="3"/>
      <c r="AB89" s="3"/>
    </row>
    <row r="90" spans="1:28" x14ac:dyDescent="0.25">
      <c r="A90" s="1"/>
      <c r="C90" s="1"/>
      <c r="D90" s="1"/>
      <c r="E90" s="1"/>
      <c r="H90" s="1"/>
      <c r="I90" s="1"/>
      <c r="J90" s="1"/>
      <c r="K90" s="3"/>
      <c r="L90" s="3"/>
      <c r="M90" s="3"/>
      <c r="N90" s="3"/>
      <c r="O90" s="3"/>
      <c r="P90" s="3"/>
      <c r="Q90" s="3"/>
      <c r="R90" s="3"/>
      <c r="S90" s="3"/>
      <c r="T90" s="3"/>
      <c r="U90" s="3"/>
      <c r="V90" s="1"/>
      <c r="W90" s="3"/>
      <c r="X90" s="3"/>
      <c r="Y90" s="3"/>
      <c r="Z90" s="3"/>
      <c r="AA90" s="3"/>
      <c r="AB90" s="3"/>
    </row>
    <row r="91" spans="1:28" x14ac:dyDescent="0.25">
      <c r="A91" s="1"/>
      <c r="C91" s="1"/>
      <c r="D91" s="1"/>
      <c r="E91" s="1"/>
      <c r="H91" s="1"/>
      <c r="I91" s="1"/>
      <c r="J91" s="1"/>
      <c r="K91" s="3"/>
      <c r="L91" s="3"/>
      <c r="M91" s="3"/>
      <c r="N91" s="3"/>
      <c r="O91" s="3"/>
      <c r="P91" s="3"/>
      <c r="Q91" s="3"/>
      <c r="R91" s="3"/>
      <c r="S91" s="3"/>
      <c r="T91" s="3"/>
      <c r="U91" s="3"/>
      <c r="V91" s="1"/>
      <c r="W91" s="3"/>
      <c r="X91" s="3"/>
      <c r="Y91" s="3"/>
      <c r="Z91" s="3"/>
      <c r="AA91" s="3"/>
      <c r="AB91" s="3"/>
    </row>
    <row r="92" spans="1:28" x14ac:dyDescent="0.25">
      <c r="A92" s="1"/>
      <c r="C92" s="1"/>
      <c r="D92" s="1"/>
      <c r="E92" s="1"/>
      <c r="H92" s="1"/>
      <c r="I92" s="1"/>
      <c r="J92" s="1"/>
      <c r="K92" s="3"/>
      <c r="L92" s="3"/>
      <c r="M92" s="3"/>
      <c r="N92" s="3"/>
      <c r="O92" s="3"/>
      <c r="P92" s="3"/>
      <c r="Q92" s="3"/>
      <c r="R92" s="3"/>
      <c r="S92" s="3"/>
      <c r="T92" s="3"/>
      <c r="U92" s="3"/>
      <c r="V92" s="1"/>
      <c r="W92" s="3"/>
      <c r="X92" s="3"/>
      <c r="Y92" s="3"/>
      <c r="Z92" s="3"/>
      <c r="AA92" s="3"/>
      <c r="AB92" s="3"/>
    </row>
    <row r="93" spans="1:28" x14ac:dyDescent="0.25">
      <c r="A93" s="1"/>
      <c r="C93" s="1"/>
      <c r="D93" s="1"/>
      <c r="E93" s="1"/>
      <c r="H93" s="1"/>
      <c r="I93" s="1"/>
      <c r="J93" s="1"/>
      <c r="K93" s="3"/>
      <c r="L93" s="3"/>
      <c r="M93" s="3"/>
      <c r="N93" s="3"/>
      <c r="O93" s="3"/>
      <c r="P93" s="3"/>
      <c r="Q93" s="3"/>
      <c r="R93" s="3"/>
      <c r="S93" s="3"/>
      <c r="T93" s="3"/>
      <c r="U93" s="3"/>
      <c r="V93" s="1"/>
      <c r="W93" s="3"/>
      <c r="X93" s="3"/>
      <c r="Y93" s="3"/>
      <c r="Z93" s="3"/>
      <c r="AA93" s="3"/>
      <c r="AB93" s="3"/>
    </row>
    <row r="94" spans="1:28" x14ac:dyDescent="0.25">
      <c r="A94" s="1"/>
      <c r="C94" s="1"/>
      <c r="D94" s="1"/>
      <c r="E94" s="1"/>
      <c r="H94" s="1"/>
      <c r="I94" s="1"/>
      <c r="J94" s="1"/>
      <c r="K94" s="3"/>
      <c r="L94" s="3"/>
      <c r="M94" s="3"/>
      <c r="N94" s="3"/>
      <c r="O94" s="3"/>
      <c r="P94" s="3"/>
      <c r="Q94" s="3"/>
      <c r="R94" s="3"/>
      <c r="S94" s="3"/>
      <c r="T94" s="3"/>
      <c r="U94" s="3"/>
      <c r="V94" s="1"/>
      <c r="W94" s="3"/>
      <c r="X94" s="3"/>
      <c r="Y94" s="3"/>
      <c r="Z94" s="3"/>
      <c r="AA94" s="3"/>
      <c r="AB94" s="3"/>
    </row>
    <row r="95" spans="1:28" x14ac:dyDescent="0.25">
      <c r="A95" s="1"/>
      <c r="C95" s="1"/>
      <c r="D95" s="1"/>
      <c r="E95" s="1"/>
      <c r="H95" s="1"/>
      <c r="I95" s="1"/>
      <c r="J95" s="1"/>
      <c r="K95" s="3"/>
      <c r="L95" s="3"/>
      <c r="M95" s="3"/>
      <c r="N95" s="3"/>
      <c r="O95" s="3"/>
      <c r="P95" s="3"/>
      <c r="Q95" s="3"/>
      <c r="R95" s="3"/>
      <c r="S95" s="3"/>
      <c r="T95" s="3"/>
      <c r="U95" s="3"/>
      <c r="V95" s="1"/>
      <c r="W95" s="3"/>
      <c r="X95" s="3"/>
      <c r="Y95" s="3"/>
      <c r="Z95" s="3"/>
      <c r="AA95" s="3"/>
      <c r="AB95" s="3"/>
    </row>
    <row r="96" spans="1:28" x14ac:dyDescent="0.25">
      <c r="A96" s="1"/>
      <c r="C96" s="1"/>
      <c r="D96" s="1"/>
      <c r="E96" s="1"/>
      <c r="H96" s="1"/>
      <c r="I96" s="1"/>
      <c r="J96" s="1"/>
      <c r="K96" s="3"/>
      <c r="L96" s="3"/>
      <c r="M96" s="3"/>
      <c r="N96" s="3"/>
      <c r="O96" s="3"/>
      <c r="P96" s="3"/>
      <c r="Q96" s="3"/>
      <c r="R96" s="3"/>
      <c r="S96" s="3"/>
      <c r="T96" s="3"/>
      <c r="U96" s="3"/>
      <c r="V96" s="1"/>
      <c r="W96" s="3"/>
      <c r="X96" s="3"/>
      <c r="Y96" s="3"/>
      <c r="Z96" s="3"/>
      <c r="AA96" s="3"/>
      <c r="AB96" s="3"/>
    </row>
    <row r="97" spans="1:28" x14ac:dyDescent="0.25">
      <c r="A97" s="1"/>
      <c r="C97" s="1"/>
      <c r="D97" s="1"/>
      <c r="E97" s="1"/>
      <c r="H97" s="1"/>
      <c r="I97" s="1"/>
      <c r="J97" s="1"/>
      <c r="K97" s="3"/>
      <c r="L97" s="3"/>
      <c r="M97" s="3"/>
      <c r="N97" s="3"/>
      <c r="O97" s="3"/>
      <c r="P97" s="3"/>
      <c r="Q97" s="3"/>
      <c r="R97" s="3"/>
      <c r="S97" s="3"/>
      <c r="T97" s="3"/>
      <c r="U97" s="3"/>
      <c r="V97" s="1"/>
      <c r="W97" s="3"/>
      <c r="X97" s="3"/>
      <c r="Y97" s="3"/>
      <c r="Z97" s="3"/>
      <c r="AA97" s="3"/>
      <c r="AB97" s="3"/>
    </row>
  </sheetData>
  <sheetProtection sheet="1" formatColumns="0"/>
  <conditionalFormatting sqref="C5:Q5 C8:Q13 C35:Q35">
    <cfRule type="cellIs" dxfId="230" priority="10" operator="greaterThan">
      <formula>0</formula>
    </cfRule>
  </conditionalFormatting>
  <conditionalFormatting sqref="C16:Q30">
    <cfRule type="cellIs" dxfId="229" priority="7" operator="greaterThan">
      <formula>0</formula>
    </cfRule>
  </conditionalFormatting>
  <conditionalFormatting sqref="C33:Q33">
    <cfRule type="cellIs" dxfId="228" priority="6" operator="greaterThan">
      <formula>0</formula>
    </cfRule>
  </conditionalFormatting>
  <pageMargins left="0.5" right="0.5" top="0.5" bottom="0.5" header="0.3" footer="0.3"/>
  <pageSetup scale="67" orientation="landscape" r:id="rId1"/>
  <headerFooter alignWithMargins="0"/>
  <colBreaks count="1" manualBreakCount="1">
    <brk id="17"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CFB7BE-7C70-44F9-80EA-2B123CF6CBC7}">
  <dimension ref="A1:Z368"/>
  <sheetViews>
    <sheetView showGridLines="0" showZeros="0" zoomScale="80" zoomScaleNormal="80" workbookViewId="0">
      <pane ySplit="3" topLeftCell="A4" activePane="bottomLeft" state="frozen"/>
      <selection pane="bottomLeft" activeCell="A4" sqref="A4"/>
    </sheetView>
  </sheetViews>
  <sheetFormatPr defaultColWidth="9.109375" defaultRowHeight="13.2" x14ac:dyDescent="0.25"/>
  <cols>
    <col min="1" max="1" width="9.6640625" style="3" customWidth="1"/>
    <col min="2" max="2" width="9.109375" style="1" customWidth="1"/>
    <col min="3" max="5" width="10.6640625" style="3" customWidth="1"/>
    <col min="6" max="7" width="10.6640625" style="1" customWidth="1"/>
    <col min="8" max="10" width="10.6640625" style="3" customWidth="1"/>
    <col min="11" max="17" width="10.6640625" style="1" customWidth="1"/>
    <col min="18" max="18" width="40.6640625" style="1" customWidth="1"/>
    <col min="19" max="19" width="18.5546875" style="1" customWidth="1"/>
    <col min="20" max="20" width="2.6640625" style="3" customWidth="1"/>
    <col min="21" max="42" width="6.109375" style="1" customWidth="1"/>
    <col min="43" max="16384" width="9.109375" style="1"/>
  </cols>
  <sheetData>
    <row r="1" spans="1:26" x14ac:dyDescent="0.25">
      <c r="A1" s="193"/>
      <c r="B1" s="94"/>
      <c r="C1" s="120" t="s">
        <v>190</v>
      </c>
      <c r="D1" s="91" t="s">
        <v>191</v>
      </c>
      <c r="E1" s="91" t="s">
        <v>192</v>
      </c>
      <c r="F1" s="91" t="s">
        <v>194</v>
      </c>
      <c r="G1" s="91" t="s">
        <v>194</v>
      </c>
      <c r="H1" s="91" t="s">
        <v>195</v>
      </c>
      <c r="I1" s="91" t="s">
        <v>196</v>
      </c>
      <c r="J1" s="91" t="s">
        <v>197</v>
      </c>
      <c r="K1" s="91" t="s">
        <v>198</v>
      </c>
      <c r="L1" s="91" t="s">
        <v>199</v>
      </c>
      <c r="M1" s="91" t="s">
        <v>200</v>
      </c>
      <c r="N1" s="91" t="s">
        <v>201</v>
      </c>
      <c r="O1" s="91" t="s">
        <v>202</v>
      </c>
      <c r="P1" s="91" t="s">
        <v>203</v>
      </c>
      <c r="Q1" s="91" t="s">
        <v>204</v>
      </c>
      <c r="R1" s="10"/>
      <c r="T1" s="10"/>
      <c r="U1" s="3"/>
      <c r="V1" s="3"/>
      <c r="W1" s="3"/>
      <c r="X1" s="3"/>
      <c r="Y1" s="3"/>
      <c r="Z1" s="3"/>
    </row>
    <row r="2" spans="1:26" x14ac:dyDescent="0.25">
      <c r="A2" s="96"/>
      <c r="B2" s="194"/>
      <c r="C2" s="13">
        <f>DenRoster!B11</f>
        <v>0</v>
      </c>
      <c r="D2" s="97">
        <f>DenRoster!B13</f>
        <v>0</v>
      </c>
      <c r="E2" s="13">
        <f>DenRoster!B15</f>
        <v>0</v>
      </c>
      <c r="F2" s="97">
        <f>DenRoster!B17</f>
        <v>0</v>
      </c>
      <c r="G2" s="13">
        <f>DenRoster!B19</f>
        <v>0</v>
      </c>
      <c r="H2" s="97">
        <f>DenRoster!B21</f>
        <v>0</v>
      </c>
      <c r="I2" s="13">
        <f>DenRoster!B23</f>
        <v>0</v>
      </c>
      <c r="J2" s="97">
        <f>DenRoster!B25</f>
        <v>0</v>
      </c>
      <c r="K2" s="13">
        <f>DenRoster!B27</f>
        <v>0</v>
      </c>
      <c r="L2" s="97">
        <f>DenRoster!B29</f>
        <v>0</v>
      </c>
      <c r="M2" s="97">
        <f>DenRoster!B31</f>
        <v>0</v>
      </c>
      <c r="N2" s="98">
        <f>DenRoster!B33</f>
        <v>0</v>
      </c>
      <c r="O2" s="98">
        <f>DenRoster!B35</f>
        <v>0</v>
      </c>
      <c r="P2" s="97">
        <f>DenRoster!B37</f>
        <v>0</v>
      </c>
      <c r="Q2" s="98">
        <f>DenRoster!B39</f>
        <v>0</v>
      </c>
      <c r="R2" s="10"/>
      <c r="S2" s="199"/>
      <c r="T2" s="10"/>
      <c r="U2" s="3"/>
      <c r="V2" s="3"/>
      <c r="W2" s="3"/>
      <c r="X2" s="3"/>
      <c r="Y2" s="3"/>
      <c r="Z2" s="3"/>
    </row>
    <row r="3" spans="1:26" ht="26.4" x14ac:dyDescent="0.25">
      <c r="A3" s="198" t="s">
        <v>275</v>
      </c>
      <c r="B3" s="195" t="s">
        <v>20</v>
      </c>
      <c r="C3" s="101">
        <f>DenRoster!C11</f>
        <v>0</v>
      </c>
      <c r="D3" s="102">
        <f>DenRoster!C13</f>
        <v>0</v>
      </c>
      <c r="E3" s="101">
        <f>DenRoster!C15</f>
        <v>0</v>
      </c>
      <c r="F3" s="102">
        <f>DenRoster!C17</f>
        <v>0</v>
      </c>
      <c r="G3" s="101">
        <f>DenRoster!C19</f>
        <v>0</v>
      </c>
      <c r="H3" s="102">
        <f>DenRoster!C21</f>
        <v>0</v>
      </c>
      <c r="I3" s="101">
        <f>DenRoster!C23</f>
        <v>0</v>
      </c>
      <c r="J3" s="102">
        <f>DenRoster!C25</f>
        <v>0</v>
      </c>
      <c r="K3" s="101">
        <f>DenRoster!C27</f>
        <v>0</v>
      </c>
      <c r="L3" s="102">
        <f>DenRoster!C29</f>
        <v>0</v>
      </c>
      <c r="M3" s="102">
        <f>DenRoster!C31</f>
        <v>0</v>
      </c>
      <c r="N3" s="100">
        <f>DenRoster!C33</f>
        <v>0</v>
      </c>
      <c r="O3" s="100">
        <f>DenRoster!C35</f>
        <v>0</v>
      </c>
      <c r="P3" s="102">
        <f>DenRoster!C37</f>
        <v>0</v>
      </c>
      <c r="Q3" s="100">
        <f>DenRoster!C39</f>
        <v>0</v>
      </c>
      <c r="R3" s="196" t="s">
        <v>273</v>
      </c>
      <c r="S3" s="200" t="s">
        <v>276</v>
      </c>
      <c r="T3" s="10"/>
      <c r="U3" s="3"/>
      <c r="V3" s="3"/>
      <c r="W3" s="3"/>
      <c r="X3" s="3"/>
      <c r="Y3" s="3"/>
      <c r="Z3" s="3"/>
    </row>
    <row r="4" spans="1:26" x14ac:dyDescent="0.25">
      <c r="A4" s="88"/>
      <c r="B4" s="89"/>
      <c r="C4" s="90"/>
      <c r="D4" s="90"/>
      <c r="E4" s="90"/>
      <c r="F4" s="90"/>
      <c r="G4" s="90"/>
      <c r="H4" s="90"/>
      <c r="I4" s="90"/>
      <c r="J4" s="90"/>
      <c r="K4" s="90"/>
      <c r="L4" s="90"/>
      <c r="M4" s="90"/>
      <c r="N4" s="90"/>
      <c r="O4" s="90"/>
      <c r="P4" s="90"/>
      <c r="Q4" s="90"/>
      <c r="R4" s="92"/>
      <c r="S4" s="92"/>
      <c r="T4" s="10"/>
      <c r="V4" s="3"/>
      <c r="W4" s="3"/>
      <c r="X4" s="3"/>
      <c r="Y4" s="3"/>
      <c r="Z4" s="3"/>
    </row>
    <row r="5" spans="1:26" x14ac:dyDescent="0.25">
      <c r="A5" s="88"/>
      <c r="B5" s="197" t="str">
        <f>IF($B$4="","",B4+1)</f>
        <v/>
      </c>
      <c r="C5" s="90"/>
      <c r="D5" s="90"/>
      <c r="E5" s="90"/>
      <c r="F5" s="90"/>
      <c r="G5" s="90"/>
      <c r="H5" s="90"/>
      <c r="I5" s="90"/>
      <c r="J5" s="90"/>
      <c r="K5" s="90"/>
      <c r="L5" s="90"/>
      <c r="M5" s="90"/>
      <c r="N5" s="90"/>
      <c r="O5" s="90"/>
      <c r="P5" s="90"/>
      <c r="Q5" s="90"/>
      <c r="R5" s="92"/>
      <c r="S5" s="92"/>
      <c r="T5" s="10"/>
      <c r="V5" s="3"/>
      <c r="W5" s="3"/>
      <c r="X5" s="3"/>
      <c r="Y5" s="3"/>
      <c r="Z5" s="3"/>
    </row>
    <row r="6" spans="1:26" x14ac:dyDescent="0.25">
      <c r="A6" s="88"/>
      <c r="B6" s="197" t="str">
        <f t="shared" ref="B6:B69" si="0">IF($B$4="","",B5+1)</f>
        <v/>
      </c>
      <c r="C6" s="90"/>
      <c r="D6" s="90"/>
      <c r="E6" s="90"/>
      <c r="F6" s="90"/>
      <c r="G6" s="90"/>
      <c r="H6" s="90"/>
      <c r="I6" s="90"/>
      <c r="J6" s="90"/>
      <c r="K6" s="90"/>
      <c r="L6" s="90"/>
      <c r="M6" s="90"/>
      <c r="N6" s="90"/>
      <c r="O6" s="90"/>
      <c r="P6" s="90"/>
      <c r="Q6" s="90"/>
      <c r="R6" s="92"/>
      <c r="S6" s="92"/>
      <c r="T6" s="10"/>
      <c r="V6" s="3"/>
      <c r="W6" s="3"/>
      <c r="X6" s="3"/>
      <c r="Y6" s="3"/>
      <c r="Z6" s="3"/>
    </row>
    <row r="7" spans="1:26" x14ac:dyDescent="0.25">
      <c r="A7" s="88"/>
      <c r="B7" s="197" t="str">
        <f t="shared" si="0"/>
        <v/>
      </c>
      <c r="C7" s="90"/>
      <c r="D7" s="90"/>
      <c r="E7" s="90"/>
      <c r="F7" s="90"/>
      <c r="G7" s="90"/>
      <c r="H7" s="90"/>
      <c r="I7" s="90"/>
      <c r="J7" s="90"/>
      <c r="K7" s="90"/>
      <c r="L7" s="90"/>
      <c r="M7" s="90"/>
      <c r="N7" s="90"/>
      <c r="O7" s="90"/>
      <c r="P7" s="90"/>
      <c r="Q7" s="90"/>
      <c r="R7" s="92"/>
      <c r="S7" s="92"/>
      <c r="T7" s="10"/>
      <c r="V7" s="3"/>
      <c r="W7" s="3"/>
      <c r="X7" s="3"/>
      <c r="Y7" s="3"/>
      <c r="Z7" s="3"/>
    </row>
    <row r="8" spans="1:26" x14ac:dyDescent="0.25">
      <c r="A8" s="88"/>
      <c r="B8" s="197" t="str">
        <f t="shared" si="0"/>
        <v/>
      </c>
      <c r="C8" s="90"/>
      <c r="D8" s="90"/>
      <c r="E8" s="90"/>
      <c r="F8" s="90"/>
      <c r="G8" s="90"/>
      <c r="H8" s="90"/>
      <c r="I8" s="90"/>
      <c r="J8" s="90"/>
      <c r="K8" s="90"/>
      <c r="L8" s="90"/>
      <c r="M8" s="90"/>
      <c r="N8" s="90"/>
      <c r="O8" s="90"/>
      <c r="P8" s="90"/>
      <c r="Q8" s="90"/>
      <c r="R8" s="92"/>
      <c r="S8" s="92"/>
      <c r="T8" s="10"/>
      <c r="V8" s="3"/>
      <c r="W8" s="3"/>
      <c r="X8" s="3"/>
      <c r="Y8" s="3"/>
      <c r="Z8" s="3"/>
    </row>
    <row r="9" spans="1:26" x14ac:dyDescent="0.25">
      <c r="A9" s="88"/>
      <c r="B9" s="197" t="str">
        <f t="shared" si="0"/>
        <v/>
      </c>
      <c r="C9" s="90"/>
      <c r="D9" s="90"/>
      <c r="E9" s="90"/>
      <c r="F9" s="90"/>
      <c r="G9" s="90"/>
      <c r="H9" s="90"/>
      <c r="I9" s="90"/>
      <c r="J9" s="90"/>
      <c r="K9" s="90"/>
      <c r="L9" s="90"/>
      <c r="M9" s="90"/>
      <c r="N9" s="90"/>
      <c r="O9" s="90"/>
      <c r="P9" s="90"/>
      <c r="Q9" s="90"/>
      <c r="R9" s="92"/>
      <c r="S9" s="92"/>
      <c r="T9" s="10"/>
      <c r="V9" s="3"/>
      <c r="W9" s="3"/>
      <c r="X9" s="3"/>
      <c r="Y9" s="3"/>
      <c r="Z9" s="3"/>
    </row>
    <row r="10" spans="1:26" x14ac:dyDescent="0.25">
      <c r="A10" s="88"/>
      <c r="B10" s="197" t="str">
        <f t="shared" si="0"/>
        <v/>
      </c>
      <c r="C10" s="90"/>
      <c r="D10" s="90"/>
      <c r="E10" s="90"/>
      <c r="F10" s="90"/>
      <c r="G10" s="90"/>
      <c r="H10" s="90"/>
      <c r="I10" s="90"/>
      <c r="J10" s="90"/>
      <c r="K10" s="90"/>
      <c r="L10" s="90"/>
      <c r="M10" s="90"/>
      <c r="N10" s="90"/>
      <c r="O10" s="90"/>
      <c r="P10" s="90"/>
      <c r="Q10" s="90"/>
      <c r="R10" s="92"/>
      <c r="S10" s="92"/>
      <c r="T10" s="10"/>
      <c r="V10" s="3"/>
      <c r="W10" s="3"/>
      <c r="X10" s="3"/>
      <c r="Y10" s="3"/>
      <c r="Z10" s="3"/>
    </row>
    <row r="11" spans="1:26" x14ac:dyDescent="0.25">
      <c r="A11" s="88"/>
      <c r="B11" s="197" t="str">
        <f t="shared" si="0"/>
        <v/>
      </c>
      <c r="C11" s="90"/>
      <c r="D11" s="90"/>
      <c r="E11" s="90"/>
      <c r="F11" s="90"/>
      <c r="G11" s="90"/>
      <c r="H11" s="90"/>
      <c r="I11" s="90"/>
      <c r="J11" s="90"/>
      <c r="K11" s="90"/>
      <c r="L11" s="90"/>
      <c r="M11" s="90"/>
      <c r="N11" s="90"/>
      <c r="O11" s="90"/>
      <c r="P11" s="90"/>
      <c r="Q11" s="90"/>
      <c r="R11" s="92"/>
      <c r="S11" s="92"/>
      <c r="T11" s="10"/>
      <c r="V11" s="3"/>
      <c r="W11" s="3"/>
      <c r="X11" s="3"/>
      <c r="Y11" s="3"/>
      <c r="Z11" s="3"/>
    </row>
    <row r="12" spans="1:26" x14ac:dyDescent="0.25">
      <c r="A12" s="88"/>
      <c r="B12" s="197" t="str">
        <f t="shared" si="0"/>
        <v/>
      </c>
      <c r="C12" s="90"/>
      <c r="D12" s="90"/>
      <c r="E12" s="90"/>
      <c r="F12" s="90"/>
      <c r="G12" s="90"/>
      <c r="H12" s="90"/>
      <c r="I12" s="90"/>
      <c r="J12" s="90"/>
      <c r="K12" s="90"/>
      <c r="L12" s="90"/>
      <c r="M12" s="90"/>
      <c r="N12" s="90"/>
      <c r="O12" s="90"/>
      <c r="P12" s="90"/>
      <c r="Q12" s="90"/>
      <c r="R12" s="92"/>
      <c r="S12" s="92"/>
      <c r="T12" s="10"/>
      <c r="V12" s="3"/>
      <c r="W12" s="3"/>
      <c r="X12" s="3"/>
      <c r="Y12" s="3"/>
      <c r="Z12" s="3"/>
    </row>
    <row r="13" spans="1:26" x14ac:dyDescent="0.25">
      <c r="A13" s="88"/>
      <c r="B13" s="197" t="str">
        <f t="shared" si="0"/>
        <v/>
      </c>
      <c r="C13" s="90"/>
      <c r="D13" s="90"/>
      <c r="E13" s="90"/>
      <c r="F13" s="90"/>
      <c r="G13" s="90"/>
      <c r="H13" s="90"/>
      <c r="I13" s="90"/>
      <c r="J13" s="90"/>
      <c r="K13" s="90"/>
      <c r="L13" s="90"/>
      <c r="M13" s="90"/>
      <c r="N13" s="90"/>
      <c r="O13" s="90"/>
      <c r="P13" s="90"/>
      <c r="Q13" s="90"/>
      <c r="R13" s="92"/>
      <c r="S13" s="92"/>
      <c r="T13" s="10"/>
      <c r="V13" s="3"/>
      <c r="W13" s="3"/>
      <c r="X13" s="3"/>
      <c r="Y13" s="3"/>
      <c r="Z13" s="3"/>
    </row>
    <row r="14" spans="1:26" x14ac:dyDescent="0.25">
      <c r="A14" s="88"/>
      <c r="B14" s="197" t="str">
        <f t="shared" si="0"/>
        <v/>
      </c>
      <c r="C14" s="90"/>
      <c r="D14" s="90"/>
      <c r="E14" s="90"/>
      <c r="F14" s="90"/>
      <c r="G14" s="90"/>
      <c r="H14" s="90"/>
      <c r="I14" s="90"/>
      <c r="J14" s="90"/>
      <c r="K14" s="90"/>
      <c r="L14" s="90"/>
      <c r="M14" s="90"/>
      <c r="N14" s="90"/>
      <c r="O14" s="90"/>
      <c r="P14" s="90"/>
      <c r="Q14" s="90"/>
      <c r="R14" s="92"/>
      <c r="S14" s="92"/>
      <c r="T14" s="10"/>
      <c r="V14" s="3"/>
      <c r="W14" s="3"/>
      <c r="X14" s="3"/>
      <c r="Y14" s="3"/>
      <c r="Z14" s="3"/>
    </row>
    <row r="15" spans="1:26" x14ac:dyDescent="0.25">
      <c r="A15" s="88"/>
      <c r="B15" s="197" t="str">
        <f t="shared" si="0"/>
        <v/>
      </c>
      <c r="C15" s="90"/>
      <c r="D15" s="90"/>
      <c r="E15" s="90"/>
      <c r="F15" s="90"/>
      <c r="G15" s="90"/>
      <c r="H15" s="90"/>
      <c r="I15" s="90"/>
      <c r="J15" s="90"/>
      <c r="K15" s="90"/>
      <c r="L15" s="90"/>
      <c r="M15" s="90"/>
      <c r="N15" s="90"/>
      <c r="O15" s="90"/>
      <c r="P15" s="90"/>
      <c r="Q15" s="90"/>
      <c r="R15" s="92"/>
      <c r="S15" s="92"/>
      <c r="T15" s="10"/>
      <c r="V15" s="3"/>
      <c r="W15" s="3"/>
      <c r="X15" s="3"/>
      <c r="Y15" s="3"/>
      <c r="Z15" s="3"/>
    </row>
    <row r="16" spans="1:26" x14ac:dyDescent="0.25">
      <c r="A16" s="88"/>
      <c r="B16" s="197" t="str">
        <f t="shared" si="0"/>
        <v/>
      </c>
      <c r="C16" s="90"/>
      <c r="D16" s="90"/>
      <c r="E16" s="90"/>
      <c r="F16" s="90"/>
      <c r="G16" s="90"/>
      <c r="H16" s="90"/>
      <c r="I16" s="90"/>
      <c r="J16" s="90"/>
      <c r="K16" s="90"/>
      <c r="L16" s="90"/>
      <c r="M16" s="90"/>
      <c r="N16" s="90"/>
      <c r="O16" s="90"/>
      <c r="P16" s="90"/>
      <c r="Q16" s="90"/>
      <c r="R16" s="92"/>
      <c r="S16" s="92"/>
      <c r="T16" s="10"/>
      <c r="V16" s="3"/>
      <c r="W16" s="3"/>
      <c r="X16" s="3"/>
      <c r="Y16" s="3"/>
      <c r="Z16" s="3"/>
    </row>
    <row r="17" spans="1:26" x14ac:dyDescent="0.25">
      <c r="A17" s="88"/>
      <c r="B17" s="197" t="str">
        <f t="shared" si="0"/>
        <v/>
      </c>
      <c r="C17" s="90"/>
      <c r="D17" s="90"/>
      <c r="E17" s="90"/>
      <c r="F17" s="90"/>
      <c r="G17" s="90"/>
      <c r="H17" s="90"/>
      <c r="I17" s="90"/>
      <c r="J17" s="90"/>
      <c r="K17" s="90"/>
      <c r="L17" s="90"/>
      <c r="M17" s="90"/>
      <c r="N17" s="90"/>
      <c r="O17" s="90"/>
      <c r="P17" s="90"/>
      <c r="Q17" s="90"/>
      <c r="R17" s="92"/>
      <c r="S17" s="92"/>
      <c r="T17" s="10"/>
      <c r="V17" s="3"/>
      <c r="W17" s="3"/>
      <c r="X17" s="3"/>
      <c r="Y17" s="3"/>
      <c r="Z17" s="3"/>
    </row>
    <row r="18" spans="1:26" x14ac:dyDescent="0.25">
      <c r="A18" s="88"/>
      <c r="B18" s="197" t="str">
        <f t="shared" si="0"/>
        <v/>
      </c>
      <c r="C18" s="90"/>
      <c r="D18" s="90"/>
      <c r="E18" s="90"/>
      <c r="F18" s="90"/>
      <c r="G18" s="90"/>
      <c r="H18" s="90"/>
      <c r="I18" s="90"/>
      <c r="J18" s="90"/>
      <c r="K18" s="90"/>
      <c r="L18" s="90"/>
      <c r="M18" s="90"/>
      <c r="N18" s="90"/>
      <c r="O18" s="90"/>
      <c r="P18" s="90"/>
      <c r="Q18" s="90"/>
      <c r="R18" s="92"/>
      <c r="S18" s="92"/>
      <c r="T18" s="10"/>
      <c r="V18" s="3"/>
      <c r="W18" s="3"/>
      <c r="X18" s="3"/>
      <c r="Y18" s="3"/>
      <c r="Z18" s="3"/>
    </row>
    <row r="19" spans="1:26" x14ac:dyDescent="0.25">
      <c r="A19" s="88"/>
      <c r="B19" s="197" t="str">
        <f t="shared" si="0"/>
        <v/>
      </c>
      <c r="C19" s="90"/>
      <c r="D19" s="90"/>
      <c r="E19" s="90"/>
      <c r="F19" s="90"/>
      <c r="G19" s="90"/>
      <c r="H19" s="90"/>
      <c r="I19" s="90"/>
      <c r="J19" s="90"/>
      <c r="K19" s="90"/>
      <c r="L19" s="90"/>
      <c r="M19" s="90"/>
      <c r="N19" s="90"/>
      <c r="O19" s="90"/>
      <c r="P19" s="90"/>
      <c r="Q19" s="90"/>
      <c r="R19" s="92"/>
      <c r="S19" s="92"/>
      <c r="T19" s="10"/>
      <c r="V19" s="3"/>
      <c r="W19" s="3"/>
      <c r="X19" s="3"/>
      <c r="Y19" s="3"/>
      <c r="Z19" s="3"/>
    </row>
    <row r="20" spans="1:26" x14ac:dyDescent="0.25">
      <c r="A20" s="88"/>
      <c r="B20" s="197" t="str">
        <f t="shared" si="0"/>
        <v/>
      </c>
      <c r="C20" s="90"/>
      <c r="D20" s="90"/>
      <c r="E20" s="90"/>
      <c r="F20" s="90"/>
      <c r="G20" s="90"/>
      <c r="H20" s="90"/>
      <c r="I20" s="90"/>
      <c r="J20" s="90"/>
      <c r="K20" s="90"/>
      <c r="L20" s="90"/>
      <c r="M20" s="90"/>
      <c r="N20" s="90"/>
      <c r="O20" s="90"/>
      <c r="P20" s="90"/>
      <c r="Q20" s="90"/>
      <c r="R20" s="92"/>
      <c r="S20" s="92"/>
      <c r="T20" s="10"/>
      <c r="V20" s="3"/>
      <c r="W20" s="3"/>
      <c r="X20" s="3"/>
      <c r="Y20" s="3"/>
      <c r="Z20" s="3"/>
    </row>
    <row r="21" spans="1:26" x14ac:dyDescent="0.25">
      <c r="A21" s="88"/>
      <c r="B21" s="197" t="str">
        <f t="shared" si="0"/>
        <v/>
      </c>
      <c r="C21" s="90"/>
      <c r="D21" s="90"/>
      <c r="E21" s="90"/>
      <c r="F21" s="90"/>
      <c r="G21" s="90"/>
      <c r="H21" s="90"/>
      <c r="I21" s="90"/>
      <c r="J21" s="90"/>
      <c r="K21" s="90"/>
      <c r="L21" s="90"/>
      <c r="M21" s="90"/>
      <c r="N21" s="90"/>
      <c r="O21" s="90"/>
      <c r="P21" s="90"/>
      <c r="Q21" s="90"/>
      <c r="R21" s="92"/>
      <c r="S21" s="92"/>
      <c r="T21" s="10"/>
      <c r="V21" s="3"/>
      <c r="W21" s="3"/>
      <c r="X21" s="3"/>
      <c r="Y21" s="3"/>
      <c r="Z21" s="3"/>
    </row>
    <row r="22" spans="1:26" x14ac:dyDescent="0.25">
      <c r="A22" s="88"/>
      <c r="B22" s="197" t="str">
        <f t="shared" si="0"/>
        <v/>
      </c>
      <c r="C22" s="90"/>
      <c r="D22" s="90"/>
      <c r="E22" s="90"/>
      <c r="F22" s="90"/>
      <c r="G22" s="90"/>
      <c r="H22" s="90"/>
      <c r="I22" s="90"/>
      <c r="J22" s="90"/>
      <c r="K22" s="90"/>
      <c r="L22" s="90"/>
      <c r="M22" s="90"/>
      <c r="N22" s="90"/>
      <c r="O22" s="90"/>
      <c r="P22" s="90"/>
      <c r="Q22" s="90"/>
      <c r="R22" s="92"/>
      <c r="S22" s="92"/>
      <c r="T22" s="10"/>
      <c r="V22" s="3"/>
      <c r="W22" s="3"/>
      <c r="X22" s="3"/>
      <c r="Y22" s="3"/>
      <c r="Z22" s="3"/>
    </row>
    <row r="23" spans="1:26" x14ac:dyDescent="0.25">
      <c r="A23" s="88"/>
      <c r="B23" s="197" t="str">
        <f t="shared" si="0"/>
        <v/>
      </c>
      <c r="C23" s="90"/>
      <c r="D23" s="90"/>
      <c r="E23" s="90"/>
      <c r="F23" s="90"/>
      <c r="G23" s="90"/>
      <c r="H23" s="90"/>
      <c r="I23" s="90"/>
      <c r="J23" s="90"/>
      <c r="K23" s="90"/>
      <c r="L23" s="90"/>
      <c r="M23" s="90"/>
      <c r="N23" s="90"/>
      <c r="O23" s="90"/>
      <c r="P23" s="90"/>
      <c r="Q23" s="90"/>
      <c r="R23" s="92"/>
      <c r="S23" s="92"/>
      <c r="T23" s="10"/>
      <c r="V23" s="3"/>
      <c r="W23" s="3"/>
      <c r="X23" s="3"/>
      <c r="Y23" s="3"/>
      <c r="Z23" s="3"/>
    </row>
    <row r="24" spans="1:26" x14ac:dyDescent="0.25">
      <c r="A24" s="88"/>
      <c r="B24" s="197" t="str">
        <f t="shared" si="0"/>
        <v/>
      </c>
      <c r="C24" s="90"/>
      <c r="D24" s="90"/>
      <c r="E24" s="90"/>
      <c r="F24" s="90"/>
      <c r="G24" s="90"/>
      <c r="H24" s="90"/>
      <c r="I24" s="90"/>
      <c r="J24" s="90"/>
      <c r="K24" s="90"/>
      <c r="L24" s="90"/>
      <c r="M24" s="90"/>
      <c r="N24" s="90"/>
      <c r="O24" s="90"/>
      <c r="P24" s="90"/>
      <c r="Q24" s="90"/>
      <c r="R24" s="92"/>
      <c r="S24" s="92"/>
      <c r="T24" s="10"/>
      <c r="V24" s="3"/>
      <c r="W24" s="3"/>
      <c r="X24" s="3"/>
      <c r="Y24" s="3"/>
      <c r="Z24" s="3"/>
    </row>
    <row r="25" spans="1:26" x14ac:dyDescent="0.25">
      <c r="A25" s="88"/>
      <c r="B25" s="197" t="str">
        <f t="shared" si="0"/>
        <v/>
      </c>
      <c r="C25" s="90"/>
      <c r="D25" s="90"/>
      <c r="E25" s="90"/>
      <c r="F25" s="90"/>
      <c r="G25" s="90"/>
      <c r="H25" s="90"/>
      <c r="I25" s="90"/>
      <c r="J25" s="90"/>
      <c r="K25" s="90"/>
      <c r="L25" s="90"/>
      <c r="M25" s="90"/>
      <c r="N25" s="90"/>
      <c r="O25" s="90"/>
      <c r="P25" s="90"/>
      <c r="Q25" s="90"/>
      <c r="R25" s="92"/>
      <c r="S25" s="92"/>
      <c r="T25" s="10"/>
      <c r="V25" s="3"/>
      <c r="W25" s="3"/>
      <c r="X25" s="3"/>
      <c r="Y25" s="3"/>
      <c r="Z25" s="3"/>
    </row>
    <row r="26" spans="1:26" x14ac:dyDescent="0.25">
      <c r="A26" s="88"/>
      <c r="B26" s="197" t="str">
        <f t="shared" si="0"/>
        <v/>
      </c>
      <c r="C26" s="90"/>
      <c r="D26" s="90"/>
      <c r="E26" s="90"/>
      <c r="F26" s="90"/>
      <c r="G26" s="90"/>
      <c r="H26" s="90"/>
      <c r="I26" s="90"/>
      <c r="J26" s="90"/>
      <c r="K26" s="90"/>
      <c r="L26" s="90"/>
      <c r="M26" s="90"/>
      <c r="N26" s="90"/>
      <c r="O26" s="90"/>
      <c r="P26" s="90"/>
      <c r="Q26" s="90"/>
      <c r="R26" s="92"/>
      <c r="S26" s="92"/>
      <c r="T26" s="10"/>
      <c r="V26" s="3"/>
      <c r="W26" s="3"/>
      <c r="X26" s="3"/>
      <c r="Y26" s="3"/>
      <c r="Z26" s="3"/>
    </row>
    <row r="27" spans="1:26" x14ac:dyDescent="0.25">
      <c r="A27" s="88"/>
      <c r="B27" s="197" t="str">
        <f t="shared" si="0"/>
        <v/>
      </c>
      <c r="C27" s="90"/>
      <c r="D27" s="90"/>
      <c r="E27" s="90"/>
      <c r="F27" s="90"/>
      <c r="G27" s="90"/>
      <c r="H27" s="90"/>
      <c r="I27" s="90"/>
      <c r="J27" s="90"/>
      <c r="K27" s="90"/>
      <c r="L27" s="90"/>
      <c r="M27" s="90"/>
      <c r="N27" s="90"/>
      <c r="O27" s="90"/>
      <c r="P27" s="90"/>
      <c r="Q27" s="90"/>
      <c r="R27" s="92"/>
      <c r="S27" s="92"/>
      <c r="T27" s="10"/>
      <c r="V27" s="3"/>
      <c r="W27" s="3"/>
      <c r="X27" s="3"/>
      <c r="Y27" s="3"/>
      <c r="Z27" s="3"/>
    </row>
    <row r="28" spans="1:26" x14ac:dyDescent="0.25">
      <c r="A28" s="88"/>
      <c r="B28" s="197" t="str">
        <f t="shared" si="0"/>
        <v/>
      </c>
      <c r="C28" s="90"/>
      <c r="D28" s="90"/>
      <c r="E28" s="90"/>
      <c r="F28" s="90"/>
      <c r="G28" s="90"/>
      <c r="H28" s="90"/>
      <c r="I28" s="90"/>
      <c r="J28" s="90"/>
      <c r="K28" s="90"/>
      <c r="L28" s="90"/>
      <c r="M28" s="90"/>
      <c r="N28" s="90"/>
      <c r="O28" s="90"/>
      <c r="P28" s="90"/>
      <c r="Q28" s="90"/>
      <c r="R28" s="92"/>
      <c r="S28" s="92"/>
      <c r="T28" s="10"/>
      <c r="V28" s="3"/>
      <c r="W28" s="3"/>
      <c r="X28" s="3"/>
      <c r="Y28" s="3"/>
      <c r="Z28" s="3"/>
    </row>
    <row r="29" spans="1:26" x14ac:dyDescent="0.25">
      <c r="A29" s="88"/>
      <c r="B29" s="197" t="str">
        <f t="shared" si="0"/>
        <v/>
      </c>
      <c r="C29" s="90"/>
      <c r="D29" s="90"/>
      <c r="E29" s="90"/>
      <c r="F29" s="90"/>
      <c r="G29" s="90"/>
      <c r="H29" s="90"/>
      <c r="I29" s="90"/>
      <c r="J29" s="90"/>
      <c r="K29" s="90"/>
      <c r="L29" s="90"/>
      <c r="M29" s="90"/>
      <c r="N29" s="90"/>
      <c r="O29" s="90"/>
      <c r="P29" s="90"/>
      <c r="Q29" s="90"/>
      <c r="R29" s="92"/>
      <c r="S29" s="92"/>
      <c r="T29" s="10"/>
      <c r="V29" s="3"/>
      <c r="W29" s="3"/>
      <c r="X29" s="3"/>
      <c r="Y29" s="3"/>
      <c r="Z29" s="3"/>
    </row>
    <row r="30" spans="1:26" x14ac:dyDescent="0.25">
      <c r="A30" s="88"/>
      <c r="B30" s="197" t="str">
        <f t="shared" si="0"/>
        <v/>
      </c>
      <c r="C30" s="90"/>
      <c r="D30" s="90"/>
      <c r="E30" s="90"/>
      <c r="F30" s="90"/>
      <c r="G30" s="90"/>
      <c r="H30" s="90"/>
      <c r="I30" s="90"/>
      <c r="J30" s="90"/>
      <c r="K30" s="90"/>
      <c r="L30" s="90"/>
      <c r="M30" s="90"/>
      <c r="N30" s="90"/>
      <c r="O30" s="90"/>
      <c r="P30" s="90"/>
      <c r="Q30" s="90"/>
      <c r="R30" s="92"/>
      <c r="S30" s="92"/>
      <c r="T30" s="10"/>
      <c r="V30" s="3"/>
      <c r="W30" s="3"/>
      <c r="X30" s="3"/>
      <c r="Y30" s="3"/>
      <c r="Z30" s="3"/>
    </row>
    <row r="31" spans="1:26" x14ac:dyDescent="0.25">
      <c r="A31" s="88"/>
      <c r="B31" s="197" t="str">
        <f t="shared" si="0"/>
        <v/>
      </c>
      <c r="C31" s="90"/>
      <c r="D31" s="90"/>
      <c r="E31" s="90"/>
      <c r="F31" s="90"/>
      <c r="G31" s="90"/>
      <c r="H31" s="90"/>
      <c r="I31" s="90"/>
      <c r="J31" s="90"/>
      <c r="K31" s="90"/>
      <c r="L31" s="90"/>
      <c r="M31" s="90"/>
      <c r="N31" s="90"/>
      <c r="O31" s="90"/>
      <c r="P31" s="90"/>
      <c r="Q31" s="90"/>
      <c r="R31" s="92"/>
      <c r="S31" s="92"/>
      <c r="T31" s="10"/>
      <c r="V31" s="3"/>
      <c r="W31" s="3"/>
      <c r="X31" s="3"/>
      <c r="Y31" s="3"/>
      <c r="Z31" s="3"/>
    </row>
    <row r="32" spans="1:26" x14ac:dyDescent="0.25">
      <c r="A32" s="88"/>
      <c r="B32" s="197" t="str">
        <f t="shared" si="0"/>
        <v/>
      </c>
      <c r="C32" s="90"/>
      <c r="D32" s="90"/>
      <c r="E32" s="90"/>
      <c r="F32" s="90"/>
      <c r="G32" s="90"/>
      <c r="H32" s="90"/>
      <c r="I32" s="90"/>
      <c r="J32" s="90"/>
      <c r="K32" s="90"/>
      <c r="L32" s="90"/>
      <c r="M32" s="90"/>
      <c r="N32" s="90"/>
      <c r="O32" s="90"/>
      <c r="P32" s="90"/>
      <c r="Q32" s="90"/>
      <c r="R32" s="92"/>
      <c r="S32" s="92"/>
      <c r="T32" s="10"/>
      <c r="V32" s="3"/>
      <c r="W32" s="3"/>
      <c r="X32" s="3"/>
      <c r="Y32" s="3"/>
      <c r="Z32" s="3"/>
    </row>
    <row r="33" spans="1:26" x14ac:dyDescent="0.25">
      <c r="A33" s="88"/>
      <c r="B33" s="197" t="str">
        <f t="shared" si="0"/>
        <v/>
      </c>
      <c r="C33" s="90"/>
      <c r="D33" s="90"/>
      <c r="E33" s="90"/>
      <c r="F33" s="90"/>
      <c r="G33" s="90"/>
      <c r="H33" s="90"/>
      <c r="I33" s="90"/>
      <c r="J33" s="90"/>
      <c r="K33" s="90"/>
      <c r="L33" s="90"/>
      <c r="M33" s="90"/>
      <c r="N33" s="90"/>
      <c r="O33" s="90"/>
      <c r="P33" s="90"/>
      <c r="Q33" s="90"/>
      <c r="R33" s="92"/>
      <c r="S33" s="92"/>
      <c r="T33" s="10"/>
      <c r="V33" s="3"/>
      <c r="W33" s="3"/>
      <c r="X33" s="3"/>
      <c r="Y33" s="3"/>
      <c r="Z33" s="3"/>
    </row>
    <row r="34" spans="1:26" x14ac:dyDescent="0.25">
      <c r="A34" s="88"/>
      <c r="B34" s="197" t="str">
        <f t="shared" si="0"/>
        <v/>
      </c>
      <c r="C34" s="90"/>
      <c r="D34" s="90"/>
      <c r="E34" s="90"/>
      <c r="F34" s="90"/>
      <c r="G34" s="90"/>
      <c r="H34" s="90"/>
      <c r="I34" s="90"/>
      <c r="J34" s="90"/>
      <c r="K34" s="90"/>
      <c r="L34" s="90"/>
      <c r="M34" s="90"/>
      <c r="N34" s="90"/>
      <c r="O34" s="90"/>
      <c r="P34" s="90"/>
      <c r="Q34" s="90"/>
      <c r="R34" s="92"/>
      <c r="S34" s="92"/>
      <c r="T34" s="10"/>
      <c r="V34" s="3"/>
      <c r="W34" s="3"/>
      <c r="X34" s="3"/>
      <c r="Y34" s="3"/>
      <c r="Z34" s="3"/>
    </row>
    <row r="35" spans="1:26" x14ac:dyDescent="0.25">
      <c r="A35" s="88"/>
      <c r="B35" s="197" t="str">
        <f t="shared" si="0"/>
        <v/>
      </c>
      <c r="C35" s="90"/>
      <c r="D35" s="90"/>
      <c r="E35" s="90"/>
      <c r="F35" s="90"/>
      <c r="G35" s="90"/>
      <c r="H35" s="90"/>
      <c r="I35" s="90"/>
      <c r="J35" s="90"/>
      <c r="K35" s="90"/>
      <c r="L35" s="90"/>
      <c r="M35" s="90"/>
      <c r="N35" s="90"/>
      <c r="O35" s="90"/>
      <c r="P35" s="90"/>
      <c r="Q35" s="90"/>
      <c r="R35" s="92"/>
      <c r="S35" s="92"/>
      <c r="T35" s="10"/>
      <c r="V35" s="3"/>
      <c r="W35" s="3"/>
      <c r="X35" s="3"/>
      <c r="Y35" s="3"/>
      <c r="Z35" s="3"/>
    </row>
    <row r="36" spans="1:26" x14ac:dyDescent="0.25">
      <c r="A36" s="88"/>
      <c r="B36" s="197" t="str">
        <f t="shared" si="0"/>
        <v/>
      </c>
      <c r="C36" s="90"/>
      <c r="D36" s="90"/>
      <c r="E36" s="90"/>
      <c r="F36" s="90"/>
      <c r="G36" s="90"/>
      <c r="H36" s="90"/>
      <c r="I36" s="90"/>
      <c r="J36" s="90"/>
      <c r="K36" s="90"/>
      <c r="L36" s="90"/>
      <c r="M36" s="90"/>
      <c r="N36" s="90"/>
      <c r="O36" s="90"/>
      <c r="P36" s="90"/>
      <c r="Q36" s="90"/>
      <c r="R36" s="92"/>
      <c r="S36" s="92"/>
      <c r="T36" s="10"/>
      <c r="V36" s="3"/>
      <c r="W36" s="3"/>
      <c r="X36" s="3"/>
      <c r="Y36" s="3"/>
      <c r="Z36" s="3"/>
    </row>
    <row r="37" spans="1:26" x14ac:dyDescent="0.25">
      <c r="A37" s="88"/>
      <c r="B37" s="197" t="str">
        <f t="shared" si="0"/>
        <v/>
      </c>
      <c r="C37" s="90"/>
      <c r="D37" s="90"/>
      <c r="E37" s="90"/>
      <c r="F37" s="90"/>
      <c r="G37" s="90"/>
      <c r="H37" s="90"/>
      <c r="I37" s="90"/>
      <c r="J37" s="90"/>
      <c r="K37" s="90"/>
      <c r="L37" s="90"/>
      <c r="M37" s="90"/>
      <c r="N37" s="90"/>
      <c r="O37" s="90"/>
      <c r="P37" s="90"/>
      <c r="Q37" s="90"/>
      <c r="R37" s="92"/>
      <c r="S37" s="92"/>
      <c r="T37" s="10"/>
      <c r="V37" s="3"/>
      <c r="W37" s="3"/>
      <c r="X37" s="3"/>
      <c r="Y37" s="3"/>
      <c r="Z37" s="3"/>
    </row>
    <row r="38" spans="1:26" x14ac:dyDescent="0.25">
      <c r="A38" s="88"/>
      <c r="B38" s="197" t="str">
        <f t="shared" si="0"/>
        <v/>
      </c>
      <c r="C38" s="90"/>
      <c r="D38" s="90"/>
      <c r="E38" s="90"/>
      <c r="F38" s="90"/>
      <c r="G38" s="90"/>
      <c r="H38" s="90"/>
      <c r="I38" s="90"/>
      <c r="J38" s="90"/>
      <c r="K38" s="90"/>
      <c r="L38" s="90"/>
      <c r="M38" s="90"/>
      <c r="N38" s="90"/>
      <c r="O38" s="90"/>
      <c r="P38" s="90"/>
      <c r="Q38" s="90"/>
      <c r="R38" s="92"/>
      <c r="S38" s="92"/>
      <c r="T38" s="10"/>
      <c r="V38" s="3"/>
      <c r="W38" s="3"/>
      <c r="X38" s="3"/>
      <c r="Y38" s="3"/>
      <c r="Z38" s="3"/>
    </row>
    <row r="39" spans="1:26" x14ac:dyDescent="0.25">
      <c r="A39" s="88"/>
      <c r="B39" s="197" t="str">
        <f t="shared" si="0"/>
        <v/>
      </c>
      <c r="C39" s="90"/>
      <c r="D39" s="90"/>
      <c r="E39" s="90"/>
      <c r="F39" s="90"/>
      <c r="G39" s="90"/>
      <c r="H39" s="90"/>
      <c r="I39" s="90"/>
      <c r="J39" s="90"/>
      <c r="K39" s="90"/>
      <c r="L39" s="90"/>
      <c r="M39" s="90"/>
      <c r="N39" s="90"/>
      <c r="O39" s="90"/>
      <c r="P39" s="90"/>
      <c r="Q39" s="90"/>
      <c r="R39" s="92"/>
      <c r="S39" s="92"/>
      <c r="T39" s="10"/>
      <c r="V39" s="3"/>
      <c r="W39" s="3"/>
      <c r="X39" s="3"/>
      <c r="Y39" s="3"/>
      <c r="Z39" s="3"/>
    </row>
    <row r="40" spans="1:26" x14ac:dyDescent="0.25">
      <c r="A40" s="88"/>
      <c r="B40" s="197" t="str">
        <f t="shared" si="0"/>
        <v/>
      </c>
      <c r="C40" s="90"/>
      <c r="D40" s="90"/>
      <c r="E40" s="90"/>
      <c r="F40" s="90"/>
      <c r="G40" s="90"/>
      <c r="H40" s="90"/>
      <c r="I40" s="90"/>
      <c r="J40" s="90"/>
      <c r="K40" s="90"/>
      <c r="L40" s="90"/>
      <c r="M40" s="90"/>
      <c r="N40" s="90"/>
      <c r="O40" s="90"/>
      <c r="P40" s="90"/>
      <c r="Q40" s="90"/>
      <c r="R40" s="92"/>
      <c r="S40" s="92"/>
      <c r="T40" s="10"/>
      <c r="V40" s="3"/>
      <c r="W40" s="3"/>
      <c r="X40" s="3"/>
      <c r="Y40" s="3"/>
      <c r="Z40" s="3"/>
    </row>
    <row r="41" spans="1:26" x14ac:dyDescent="0.25">
      <c r="A41" s="88"/>
      <c r="B41" s="197" t="str">
        <f t="shared" si="0"/>
        <v/>
      </c>
      <c r="C41" s="90"/>
      <c r="D41" s="90"/>
      <c r="E41" s="90"/>
      <c r="F41" s="90"/>
      <c r="G41" s="90"/>
      <c r="H41" s="90"/>
      <c r="I41" s="90"/>
      <c r="J41" s="90"/>
      <c r="K41" s="90"/>
      <c r="L41" s="90"/>
      <c r="M41" s="90"/>
      <c r="N41" s="90"/>
      <c r="O41" s="90"/>
      <c r="P41" s="90"/>
      <c r="Q41" s="90"/>
      <c r="R41" s="92"/>
      <c r="S41" s="92"/>
      <c r="T41" s="10"/>
      <c r="V41" s="3"/>
      <c r="W41" s="3"/>
      <c r="X41" s="3"/>
      <c r="Y41" s="3"/>
      <c r="Z41" s="3"/>
    </row>
    <row r="42" spans="1:26" x14ac:dyDescent="0.25">
      <c r="A42" s="88"/>
      <c r="B42" s="197" t="str">
        <f t="shared" si="0"/>
        <v/>
      </c>
      <c r="C42" s="90"/>
      <c r="D42" s="90"/>
      <c r="E42" s="90"/>
      <c r="F42" s="90"/>
      <c r="G42" s="90"/>
      <c r="H42" s="90"/>
      <c r="I42" s="90"/>
      <c r="J42" s="90"/>
      <c r="K42" s="90"/>
      <c r="L42" s="90"/>
      <c r="M42" s="90"/>
      <c r="N42" s="90"/>
      <c r="O42" s="90"/>
      <c r="P42" s="90"/>
      <c r="Q42" s="90"/>
      <c r="R42" s="92"/>
      <c r="S42" s="92"/>
      <c r="T42" s="10"/>
      <c r="V42" s="3"/>
      <c r="W42" s="3"/>
      <c r="X42" s="3"/>
      <c r="Y42" s="3"/>
      <c r="Z42" s="3"/>
    </row>
    <row r="43" spans="1:26" x14ac:dyDescent="0.25">
      <c r="A43" s="88"/>
      <c r="B43" s="197" t="str">
        <f t="shared" si="0"/>
        <v/>
      </c>
      <c r="C43" s="90"/>
      <c r="D43" s="90"/>
      <c r="E43" s="90"/>
      <c r="F43" s="90"/>
      <c r="G43" s="90"/>
      <c r="H43" s="90"/>
      <c r="I43" s="90"/>
      <c r="J43" s="90"/>
      <c r="K43" s="90"/>
      <c r="L43" s="90"/>
      <c r="M43" s="90"/>
      <c r="N43" s="90"/>
      <c r="O43" s="90"/>
      <c r="P43" s="90"/>
      <c r="Q43" s="90"/>
      <c r="R43" s="92"/>
      <c r="S43" s="92"/>
      <c r="T43" s="10"/>
      <c r="V43" s="3"/>
      <c r="W43" s="3"/>
      <c r="X43" s="3"/>
      <c r="Y43" s="3"/>
      <c r="Z43" s="3"/>
    </row>
    <row r="44" spans="1:26" x14ac:dyDescent="0.25">
      <c r="A44" s="88"/>
      <c r="B44" s="197" t="str">
        <f t="shared" si="0"/>
        <v/>
      </c>
      <c r="C44" s="90"/>
      <c r="D44" s="90"/>
      <c r="E44" s="90"/>
      <c r="F44" s="90"/>
      <c r="G44" s="90"/>
      <c r="H44" s="90"/>
      <c r="I44" s="90"/>
      <c r="J44" s="90"/>
      <c r="K44" s="90"/>
      <c r="L44" s="90"/>
      <c r="M44" s="90"/>
      <c r="N44" s="90"/>
      <c r="O44" s="90"/>
      <c r="P44" s="90"/>
      <c r="Q44" s="90"/>
      <c r="R44" s="92"/>
      <c r="S44" s="92"/>
      <c r="T44" s="10"/>
      <c r="V44" s="3"/>
      <c r="W44" s="3"/>
      <c r="X44" s="3"/>
      <c r="Y44" s="3"/>
      <c r="Z44" s="3"/>
    </row>
    <row r="45" spans="1:26" x14ac:dyDescent="0.25">
      <c r="A45" s="88"/>
      <c r="B45" s="197" t="str">
        <f t="shared" si="0"/>
        <v/>
      </c>
      <c r="C45" s="90"/>
      <c r="D45" s="90"/>
      <c r="E45" s="90"/>
      <c r="F45" s="90"/>
      <c r="G45" s="90"/>
      <c r="H45" s="90"/>
      <c r="I45" s="90"/>
      <c r="J45" s="90"/>
      <c r="K45" s="90"/>
      <c r="L45" s="90"/>
      <c r="M45" s="90"/>
      <c r="N45" s="90"/>
      <c r="O45" s="90"/>
      <c r="P45" s="90"/>
      <c r="Q45" s="90"/>
      <c r="R45" s="92"/>
      <c r="S45" s="92"/>
      <c r="T45" s="10"/>
      <c r="V45" s="3"/>
      <c r="W45" s="3"/>
      <c r="X45" s="3"/>
      <c r="Y45" s="3"/>
      <c r="Z45" s="3"/>
    </row>
    <row r="46" spans="1:26" x14ac:dyDescent="0.25">
      <c r="A46" s="88"/>
      <c r="B46" s="197" t="str">
        <f t="shared" si="0"/>
        <v/>
      </c>
      <c r="C46" s="90"/>
      <c r="D46" s="90"/>
      <c r="E46" s="90"/>
      <c r="F46" s="90"/>
      <c r="G46" s="90"/>
      <c r="H46" s="90"/>
      <c r="I46" s="90"/>
      <c r="J46" s="90"/>
      <c r="K46" s="90"/>
      <c r="L46" s="90"/>
      <c r="M46" s="90"/>
      <c r="N46" s="90"/>
      <c r="O46" s="90"/>
      <c r="P46" s="90"/>
      <c r="Q46" s="90"/>
      <c r="R46" s="92"/>
      <c r="S46" s="92"/>
      <c r="T46" s="10"/>
      <c r="V46" s="3"/>
      <c r="W46" s="3"/>
      <c r="X46" s="3"/>
      <c r="Y46" s="3"/>
      <c r="Z46" s="3"/>
    </row>
    <row r="47" spans="1:26" x14ac:dyDescent="0.25">
      <c r="A47" s="88"/>
      <c r="B47" s="197" t="str">
        <f t="shared" si="0"/>
        <v/>
      </c>
      <c r="C47" s="90"/>
      <c r="D47" s="90"/>
      <c r="E47" s="90"/>
      <c r="F47" s="90"/>
      <c r="G47" s="90"/>
      <c r="H47" s="90"/>
      <c r="I47" s="90"/>
      <c r="J47" s="90"/>
      <c r="K47" s="90"/>
      <c r="L47" s="90"/>
      <c r="M47" s="90"/>
      <c r="N47" s="90"/>
      <c r="O47" s="90"/>
      <c r="P47" s="90"/>
      <c r="Q47" s="90"/>
      <c r="R47" s="92"/>
      <c r="S47" s="92"/>
      <c r="T47" s="10"/>
      <c r="V47" s="3"/>
      <c r="W47" s="3"/>
      <c r="X47" s="3"/>
      <c r="Y47" s="3"/>
      <c r="Z47" s="3"/>
    </row>
    <row r="48" spans="1:26" x14ac:dyDescent="0.25">
      <c r="A48" s="88"/>
      <c r="B48" s="197" t="str">
        <f t="shared" si="0"/>
        <v/>
      </c>
      <c r="C48" s="90"/>
      <c r="D48" s="90"/>
      <c r="E48" s="90"/>
      <c r="F48" s="90"/>
      <c r="G48" s="90"/>
      <c r="H48" s="90"/>
      <c r="I48" s="90"/>
      <c r="J48" s="90"/>
      <c r="K48" s="90"/>
      <c r="L48" s="90"/>
      <c r="M48" s="90"/>
      <c r="N48" s="90"/>
      <c r="O48" s="90"/>
      <c r="P48" s="90"/>
      <c r="Q48" s="90"/>
      <c r="R48" s="92"/>
      <c r="S48" s="92"/>
      <c r="T48" s="10"/>
      <c r="V48" s="3"/>
      <c r="W48" s="3"/>
      <c r="X48" s="3"/>
      <c r="Y48" s="3"/>
      <c r="Z48" s="3"/>
    </row>
    <row r="49" spans="1:26" x14ac:dyDescent="0.25">
      <c r="A49" s="88"/>
      <c r="B49" s="197" t="str">
        <f t="shared" si="0"/>
        <v/>
      </c>
      <c r="C49" s="90"/>
      <c r="D49" s="90"/>
      <c r="E49" s="90"/>
      <c r="F49" s="90"/>
      <c r="G49" s="90"/>
      <c r="H49" s="90"/>
      <c r="I49" s="90"/>
      <c r="J49" s="90"/>
      <c r="K49" s="90"/>
      <c r="L49" s="90"/>
      <c r="M49" s="90"/>
      <c r="N49" s="90"/>
      <c r="O49" s="90"/>
      <c r="P49" s="90"/>
      <c r="Q49" s="90"/>
      <c r="R49" s="92"/>
      <c r="S49" s="92"/>
      <c r="T49" s="10"/>
      <c r="V49" s="3"/>
      <c r="W49" s="3"/>
      <c r="X49" s="3"/>
      <c r="Y49" s="3"/>
      <c r="Z49" s="3"/>
    </row>
    <row r="50" spans="1:26" x14ac:dyDescent="0.25">
      <c r="A50" s="88"/>
      <c r="B50" s="197" t="str">
        <f t="shared" si="0"/>
        <v/>
      </c>
      <c r="C50" s="90"/>
      <c r="D50" s="90"/>
      <c r="E50" s="90"/>
      <c r="F50" s="90"/>
      <c r="G50" s="90"/>
      <c r="H50" s="90"/>
      <c r="I50" s="90"/>
      <c r="J50" s="90"/>
      <c r="K50" s="90"/>
      <c r="L50" s="90"/>
      <c r="M50" s="90"/>
      <c r="N50" s="90"/>
      <c r="O50" s="90"/>
      <c r="P50" s="90"/>
      <c r="Q50" s="90"/>
      <c r="R50" s="92"/>
      <c r="S50" s="92"/>
      <c r="T50" s="10"/>
      <c r="V50" s="3"/>
      <c r="W50" s="3"/>
      <c r="X50" s="3"/>
      <c r="Y50" s="3"/>
      <c r="Z50" s="3"/>
    </row>
    <row r="51" spans="1:26" x14ac:dyDescent="0.25">
      <c r="A51" s="88"/>
      <c r="B51" s="197" t="str">
        <f t="shared" si="0"/>
        <v/>
      </c>
      <c r="C51" s="90"/>
      <c r="D51" s="90"/>
      <c r="E51" s="90"/>
      <c r="F51" s="90"/>
      <c r="G51" s="90"/>
      <c r="H51" s="90"/>
      <c r="I51" s="90"/>
      <c r="J51" s="90"/>
      <c r="K51" s="90"/>
      <c r="L51" s="90"/>
      <c r="M51" s="90"/>
      <c r="N51" s="90"/>
      <c r="O51" s="90"/>
      <c r="P51" s="90"/>
      <c r="Q51" s="90"/>
      <c r="R51" s="92"/>
      <c r="S51" s="92"/>
      <c r="T51" s="10"/>
      <c r="V51" s="3"/>
      <c r="W51" s="3"/>
      <c r="X51" s="3"/>
      <c r="Y51" s="3"/>
      <c r="Z51" s="3"/>
    </row>
    <row r="52" spans="1:26" x14ac:dyDescent="0.25">
      <c r="A52" s="88"/>
      <c r="B52" s="197" t="str">
        <f t="shared" si="0"/>
        <v/>
      </c>
      <c r="C52" s="90"/>
      <c r="D52" s="90"/>
      <c r="E52" s="90"/>
      <c r="F52" s="90"/>
      <c r="G52" s="90"/>
      <c r="H52" s="90"/>
      <c r="I52" s="90"/>
      <c r="J52" s="90"/>
      <c r="K52" s="90"/>
      <c r="L52" s="90"/>
      <c r="M52" s="90"/>
      <c r="N52" s="90"/>
      <c r="O52" s="90"/>
      <c r="P52" s="90"/>
      <c r="Q52" s="90"/>
      <c r="R52" s="92"/>
      <c r="S52" s="92"/>
      <c r="T52" s="10"/>
      <c r="V52" s="3"/>
      <c r="W52" s="3"/>
      <c r="X52" s="3"/>
      <c r="Y52" s="3"/>
      <c r="Z52" s="3"/>
    </row>
    <row r="53" spans="1:26" x14ac:dyDescent="0.25">
      <c r="A53" s="88"/>
      <c r="B53" s="197" t="str">
        <f t="shared" si="0"/>
        <v/>
      </c>
      <c r="C53" s="90"/>
      <c r="D53" s="90"/>
      <c r="E53" s="90"/>
      <c r="F53" s="90"/>
      <c r="G53" s="90"/>
      <c r="H53" s="90"/>
      <c r="I53" s="90"/>
      <c r="J53" s="90"/>
      <c r="K53" s="90"/>
      <c r="L53" s="90"/>
      <c r="M53" s="90"/>
      <c r="N53" s="90"/>
      <c r="O53" s="90"/>
      <c r="P53" s="90"/>
      <c r="Q53" s="90"/>
      <c r="R53" s="92"/>
      <c r="S53" s="92"/>
      <c r="T53" s="10"/>
      <c r="V53" s="3"/>
      <c r="W53" s="3"/>
      <c r="X53" s="3"/>
      <c r="Y53" s="3"/>
      <c r="Z53" s="3"/>
    </row>
    <row r="54" spans="1:26" x14ac:dyDescent="0.25">
      <c r="A54" s="88"/>
      <c r="B54" s="197" t="str">
        <f t="shared" si="0"/>
        <v/>
      </c>
      <c r="C54" s="90"/>
      <c r="D54" s="90"/>
      <c r="E54" s="90"/>
      <c r="F54" s="90"/>
      <c r="G54" s="90"/>
      <c r="H54" s="90"/>
      <c r="I54" s="90"/>
      <c r="J54" s="90"/>
      <c r="K54" s="90"/>
      <c r="L54" s="90"/>
      <c r="M54" s="90"/>
      <c r="N54" s="90"/>
      <c r="O54" s="90"/>
      <c r="P54" s="90"/>
      <c r="Q54" s="90"/>
      <c r="R54" s="92"/>
      <c r="S54" s="92"/>
      <c r="T54" s="10"/>
      <c r="V54" s="3"/>
      <c r="W54" s="3"/>
      <c r="X54" s="3"/>
      <c r="Y54" s="3"/>
      <c r="Z54" s="3"/>
    </row>
    <row r="55" spans="1:26" x14ac:dyDescent="0.25">
      <c r="A55" s="88"/>
      <c r="B55" s="197" t="str">
        <f t="shared" si="0"/>
        <v/>
      </c>
      <c r="C55" s="90"/>
      <c r="D55" s="90"/>
      <c r="E55" s="90"/>
      <c r="F55" s="90"/>
      <c r="G55" s="90"/>
      <c r="H55" s="90"/>
      <c r="I55" s="90"/>
      <c r="J55" s="90"/>
      <c r="K55" s="90"/>
      <c r="L55" s="90"/>
      <c r="M55" s="90"/>
      <c r="N55" s="90"/>
      <c r="O55" s="90"/>
      <c r="P55" s="90"/>
      <c r="Q55" s="90"/>
      <c r="R55" s="92"/>
      <c r="S55" s="92"/>
      <c r="T55" s="10"/>
      <c r="V55" s="3"/>
      <c r="W55" s="3"/>
      <c r="X55" s="3"/>
      <c r="Y55" s="3"/>
      <c r="Z55" s="3"/>
    </row>
    <row r="56" spans="1:26" x14ac:dyDescent="0.25">
      <c r="A56" s="88"/>
      <c r="B56" s="197" t="str">
        <f t="shared" si="0"/>
        <v/>
      </c>
      <c r="C56" s="90"/>
      <c r="D56" s="90"/>
      <c r="E56" s="90"/>
      <c r="F56" s="90"/>
      <c r="G56" s="90"/>
      <c r="H56" s="90"/>
      <c r="I56" s="90"/>
      <c r="J56" s="90"/>
      <c r="K56" s="90"/>
      <c r="L56" s="90"/>
      <c r="M56" s="90"/>
      <c r="N56" s="90"/>
      <c r="O56" s="90"/>
      <c r="P56" s="90"/>
      <c r="Q56" s="90"/>
      <c r="R56" s="92"/>
      <c r="S56" s="92"/>
      <c r="T56" s="10"/>
      <c r="V56" s="3"/>
      <c r="W56" s="3"/>
      <c r="X56" s="3"/>
      <c r="Y56" s="3"/>
      <c r="Z56" s="3"/>
    </row>
    <row r="57" spans="1:26" x14ac:dyDescent="0.25">
      <c r="A57" s="88"/>
      <c r="B57" s="197" t="str">
        <f t="shared" si="0"/>
        <v/>
      </c>
      <c r="C57" s="90"/>
      <c r="D57" s="90"/>
      <c r="E57" s="90"/>
      <c r="F57" s="90"/>
      <c r="G57" s="90"/>
      <c r="H57" s="90"/>
      <c r="I57" s="90"/>
      <c r="J57" s="90"/>
      <c r="K57" s="90"/>
      <c r="L57" s="90"/>
      <c r="M57" s="90"/>
      <c r="N57" s="90"/>
      <c r="O57" s="90"/>
      <c r="P57" s="90"/>
      <c r="Q57" s="90"/>
      <c r="R57" s="92"/>
      <c r="S57" s="92"/>
      <c r="T57" s="10"/>
      <c r="V57" s="3"/>
      <c r="W57" s="3"/>
      <c r="X57" s="3"/>
      <c r="Y57" s="3"/>
      <c r="Z57" s="3"/>
    </row>
    <row r="58" spans="1:26" x14ac:dyDescent="0.25">
      <c r="A58" s="88"/>
      <c r="B58" s="197" t="str">
        <f t="shared" si="0"/>
        <v/>
      </c>
      <c r="C58" s="90"/>
      <c r="D58" s="90"/>
      <c r="E58" s="90"/>
      <c r="F58" s="90"/>
      <c r="G58" s="90"/>
      <c r="H58" s="90"/>
      <c r="I58" s="90"/>
      <c r="J58" s="90"/>
      <c r="K58" s="90"/>
      <c r="L58" s="90"/>
      <c r="M58" s="90"/>
      <c r="N58" s="90"/>
      <c r="O58" s="90"/>
      <c r="P58" s="90"/>
      <c r="Q58" s="90"/>
      <c r="R58" s="92"/>
      <c r="S58" s="92"/>
      <c r="T58" s="10"/>
      <c r="V58" s="3"/>
      <c r="W58" s="3"/>
      <c r="X58" s="3"/>
      <c r="Y58" s="3"/>
      <c r="Z58" s="3"/>
    </row>
    <row r="59" spans="1:26" x14ac:dyDescent="0.25">
      <c r="A59" s="88"/>
      <c r="B59" s="197" t="str">
        <f t="shared" si="0"/>
        <v/>
      </c>
      <c r="C59" s="90"/>
      <c r="D59" s="90"/>
      <c r="E59" s="90"/>
      <c r="F59" s="90"/>
      <c r="G59" s="90"/>
      <c r="H59" s="90"/>
      <c r="I59" s="90"/>
      <c r="J59" s="90"/>
      <c r="K59" s="90"/>
      <c r="L59" s="90"/>
      <c r="M59" s="90"/>
      <c r="N59" s="90"/>
      <c r="O59" s="90"/>
      <c r="P59" s="90"/>
      <c r="Q59" s="90"/>
      <c r="R59" s="92"/>
      <c r="S59" s="92"/>
      <c r="T59" s="10"/>
      <c r="V59" s="3"/>
      <c r="W59" s="3"/>
      <c r="X59" s="3"/>
      <c r="Y59" s="3"/>
      <c r="Z59" s="3"/>
    </row>
    <row r="60" spans="1:26" x14ac:dyDescent="0.25">
      <c r="A60" s="88"/>
      <c r="B60" s="197" t="str">
        <f t="shared" si="0"/>
        <v/>
      </c>
      <c r="C60" s="90"/>
      <c r="D60" s="90"/>
      <c r="E60" s="90"/>
      <c r="F60" s="90"/>
      <c r="G60" s="90"/>
      <c r="H60" s="90"/>
      <c r="I60" s="90"/>
      <c r="J60" s="90"/>
      <c r="K60" s="90"/>
      <c r="L60" s="90"/>
      <c r="M60" s="90"/>
      <c r="N60" s="90"/>
      <c r="O60" s="90"/>
      <c r="P60" s="90"/>
      <c r="Q60" s="90"/>
      <c r="R60" s="92"/>
      <c r="S60" s="92"/>
      <c r="T60" s="10"/>
      <c r="V60" s="3"/>
      <c r="W60" s="3"/>
      <c r="X60" s="3"/>
      <c r="Y60" s="3"/>
      <c r="Z60" s="3"/>
    </row>
    <row r="61" spans="1:26" x14ac:dyDescent="0.25">
      <c r="A61" s="88"/>
      <c r="B61" s="197" t="str">
        <f t="shared" si="0"/>
        <v/>
      </c>
      <c r="C61" s="90"/>
      <c r="D61" s="90"/>
      <c r="E61" s="90"/>
      <c r="F61" s="90"/>
      <c r="G61" s="90"/>
      <c r="H61" s="90"/>
      <c r="I61" s="90"/>
      <c r="J61" s="90"/>
      <c r="K61" s="90"/>
      <c r="L61" s="90"/>
      <c r="M61" s="90"/>
      <c r="N61" s="90"/>
      <c r="O61" s="90"/>
      <c r="P61" s="90"/>
      <c r="Q61" s="90"/>
      <c r="R61" s="92"/>
      <c r="S61" s="92"/>
      <c r="T61" s="10"/>
      <c r="V61" s="3"/>
      <c r="W61" s="3"/>
      <c r="X61" s="3"/>
      <c r="Y61" s="3"/>
      <c r="Z61" s="3"/>
    </row>
    <row r="62" spans="1:26" x14ac:dyDescent="0.25">
      <c r="A62" s="88"/>
      <c r="B62" s="197" t="str">
        <f t="shared" si="0"/>
        <v/>
      </c>
      <c r="C62" s="90"/>
      <c r="D62" s="90"/>
      <c r="E62" s="90"/>
      <c r="F62" s="90"/>
      <c r="G62" s="90"/>
      <c r="H62" s="90"/>
      <c r="I62" s="90"/>
      <c r="J62" s="90"/>
      <c r="K62" s="90"/>
      <c r="L62" s="90"/>
      <c r="M62" s="90"/>
      <c r="N62" s="90"/>
      <c r="O62" s="90"/>
      <c r="P62" s="90"/>
      <c r="Q62" s="90"/>
      <c r="R62" s="92"/>
      <c r="S62" s="92"/>
      <c r="T62" s="10"/>
      <c r="V62" s="3"/>
      <c r="W62" s="3"/>
      <c r="X62" s="3"/>
      <c r="Y62" s="3"/>
      <c r="Z62" s="3"/>
    </row>
    <row r="63" spans="1:26" x14ac:dyDescent="0.25">
      <c r="A63" s="88"/>
      <c r="B63" s="197" t="str">
        <f t="shared" si="0"/>
        <v/>
      </c>
      <c r="C63" s="90"/>
      <c r="D63" s="90"/>
      <c r="E63" s="90"/>
      <c r="F63" s="90"/>
      <c r="G63" s="90"/>
      <c r="H63" s="90"/>
      <c r="I63" s="90"/>
      <c r="J63" s="90"/>
      <c r="K63" s="90"/>
      <c r="L63" s="90"/>
      <c r="M63" s="90"/>
      <c r="N63" s="90"/>
      <c r="O63" s="90"/>
      <c r="P63" s="90"/>
      <c r="Q63" s="90"/>
      <c r="R63" s="92"/>
      <c r="S63" s="92"/>
      <c r="T63" s="10"/>
      <c r="V63" s="3"/>
      <c r="W63" s="3"/>
      <c r="X63" s="3"/>
      <c r="Y63" s="3"/>
      <c r="Z63" s="3"/>
    </row>
    <row r="64" spans="1:26" x14ac:dyDescent="0.25">
      <c r="A64" s="88"/>
      <c r="B64" s="197" t="str">
        <f t="shared" si="0"/>
        <v/>
      </c>
      <c r="C64" s="90"/>
      <c r="D64" s="90"/>
      <c r="E64" s="90"/>
      <c r="F64" s="90"/>
      <c r="G64" s="90"/>
      <c r="H64" s="90"/>
      <c r="I64" s="90"/>
      <c r="J64" s="90"/>
      <c r="K64" s="90"/>
      <c r="L64" s="90"/>
      <c r="M64" s="90"/>
      <c r="N64" s="90"/>
      <c r="O64" s="90"/>
      <c r="P64" s="90"/>
      <c r="Q64" s="90"/>
      <c r="R64" s="92"/>
      <c r="S64" s="92"/>
      <c r="T64" s="10"/>
      <c r="V64" s="3"/>
      <c r="W64" s="3"/>
      <c r="X64" s="3"/>
      <c r="Y64" s="3"/>
      <c r="Z64" s="3"/>
    </row>
    <row r="65" spans="1:26" x14ac:dyDescent="0.25">
      <c r="A65" s="88"/>
      <c r="B65" s="197" t="str">
        <f t="shared" si="0"/>
        <v/>
      </c>
      <c r="C65" s="90"/>
      <c r="D65" s="90"/>
      <c r="E65" s="90"/>
      <c r="F65" s="90"/>
      <c r="G65" s="90"/>
      <c r="H65" s="90"/>
      <c r="I65" s="90"/>
      <c r="J65" s="90"/>
      <c r="K65" s="90"/>
      <c r="L65" s="90"/>
      <c r="M65" s="90"/>
      <c r="N65" s="90"/>
      <c r="O65" s="90"/>
      <c r="P65" s="90"/>
      <c r="Q65" s="90"/>
      <c r="R65" s="92"/>
      <c r="S65" s="92"/>
      <c r="T65" s="10"/>
      <c r="V65" s="3"/>
      <c r="W65" s="3"/>
      <c r="X65" s="3"/>
      <c r="Y65" s="3"/>
      <c r="Z65" s="3"/>
    </row>
    <row r="66" spans="1:26" x14ac:dyDescent="0.25">
      <c r="A66" s="88"/>
      <c r="B66" s="197" t="str">
        <f t="shared" si="0"/>
        <v/>
      </c>
      <c r="C66" s="90"/>
      <c r="D66" s="90"/>
      <c r="E66" s="90"/>
      <c r="F66" s="90"/>
      <c r="G66" s="90"/>
      <c r="H66" s="90"/>
      <c r="I66" s="90"/>
      <c r="J66" s="90"/>
      <c r="K66" s="90"/>
      <c r="L66" s="90"/>
      <c r="M66" s="90"/>
      <c r="N66" s="90"/>
      <c r="O66" s="90"/>
      <c r="P66" s="90"/>
      <c r="Q66" s="90"/>
      <c r="R66" s="92"/>
      <c r="S66" s="92"/>
      <c r="T66" s="10"/>
      <c r="V66" s="3"/>
      <c r="W66" s="3"/>
      <c r="X66" s="3"/>
      <c r="Y66" s="3"/>
      <c r="Z66" s="3"/>
    </row>
    <row r="67" spans="1:26" x14ac:dyDescent="0.25">
      <c r="A67" s="88"/>
      <c r="B67" s="197" t="str">
        <f t="shared" si="0"/>
        <v/>
      </c>
      <c r="C67" s="90"/>
      <c r="D67" s="90"/>
      <c r="E67" s="90"/>
      <c r="F67" s="90"/>
      <c r="G67" s="90"/>
      <c r="H67" s="90"/>
      <c r="I67" s="90"/>
      <c r="J67" s="90"/>
      <c r="K67" s="90"/>
      <c r="L67" s="90"/>
      <c r="M67" s="90"/>
      <c r="N67" s="90"/>
      <c r="O67" s="90"/>
      <c r="P67" s="90"/>
      <c r="Q67" s="90"/>
      <c r="R67" s="92"/>
      <c r="S67" s="92"/>
      <c r="T67" s="10"/>
      <c r="V67" s="3"/>
      <c r="W67" s="3"/>
      <c r="X67" s="3"/>
      <c r="Y67" s="3"/>
      <c r="Z67" s="3"/>
    </row>
    <row r="68" spans="1:26" x14ac:dyDescent="0.25">
      <c r="A68" s="88"/>
      <c r="B68" s="197" t="str">
        <f t="shared" si="0"/>
        <v/>
      </c>
      <c r="C68" s="90"/>
      <c r="D68" s="90"/>
      <c r="E68" s="90"/>
      <c r="F68" s="90"/>
      <c r="G68" s="90"/>
      <c r="H68" s="90"/>
      <c r="I68" s="90"/>
      <c r="J68" s="90"/>
      <c r="K68" s="90"/>
      <c r="L68" s="90"/>
      <c r="M68" s="90"/>
      <c r="N68" s="90"/>
      <c r="O68" s="90"/>
      <c r="P68" s="90"/>
      <c r="Q68" s="90"/>
      <c r="R68" s="92"/>
      <c r="S68" s="92"/>
      <c r="T68" s="10"/>
      <c r="V68" s="3"/>
      <c r="W68" s="3"/>
      <c r="X68" s="3"/>
      <c r="Y68" s="3"/>
      <c r="Z68" s="3"/>
    </row>
    <row r="69" spans="1:26" x14ac:dyDescent="0.25">
      <c r="A69" s="88"/>
      <c r="B69" s="197" t="str">
        <f t="shared" si="0"/>
        <v/>
      </c>
      <c r="C69" s="90"/>
      <c r="D69" s="90"/>
      <c r="E69" s="90"/>
      <c r="F69" s="90"/>
      <c r="G69" s="90"/>
      <c r="H69" s="90"/>
      <c r="I69" s="90"/>
      <c r="J69" s="90"/>
      <c r="K69" s="90"/>
      <c r="L69" s="90"/>
      <c r="M69" s="90"/>
      <c r="N69" s="90"/>
      <c r="O69" s="90"/>
      <c r="P69" s="90"/>
      <c r="Q69" s="90"/>
      <c r="R69" s="92"/>
      <c r="S69" s="92"/>
      <c r="T69" s="10"/>
      <c r="V69" s="3"/>
      <c r="W69" s="3"/>
      <c r="X69" s="3"/>
      <c r="Y69" s="3"/>
      <c r="Z69" s="3"/>
    </row>
    <row r="70" spans="1:26" x14ac:dyDescent="0.25">
      <c r="A70" s="88"/>
      <c r="B70" s="197" t="str">
        <f t="shared" ref="B70:B133" si="1">IF($B$4="","",B69+1)</f>
        <v/>
      </c>
      <c r="C70" s="90"/>
      <c r="D70" s="90"/>
      <c r="E70" s="90"/>
      <c r="F70" s="90"/>
      <c r="G70" s="90"/>
      <c r="H70" s="90"/>
      <c r="I70" s="90"/>
      <c r="J70" s="90"/>
      <c r="K70" s="90"/>
      <c r="L70" s="90"/>
      <c r="M70" s="90"/>
      <c r="N70" s="90"/>
      <c r="O70" s="90"/>
      <c r="P70" s="90"/>
      <c r="Q70" s="90"/>
      <c r="R70" s="92"/>
      <c r="S70" s="92"/>
      <c r="T70" s="10"/>
      <c r="V70" s="3"/>
      <c r="W70" s="3"/>
      <c r="X70" s="3"/>
      <c r="Y70" s="3"/>
      <c r="Z70" s="3"/>
    </row>
    <row r="71" spans="1:26" x14ac:dyDescent="0.25">
      <c r="A71" s="88"/>
      <c r="B71" s="197" t="str">
        <f t="shared" si="1"/>
        <v/>
      </c>
      <c r="C71" s="90"/>
      <c r="D71" s="90"/>
      <c r="E71" s="90"/>
      <c r="F71" s="90"/>
      <c r="G71" s="90"/>
      <c r="H71" s="90"/>
      <c r="I71" s="90"/>
      <c r="J71" s="90"/>
      <c r="K71" s="90"/>
      <c r="L71" s="90"/>
      <c r="M71" s="90"/>
      <c r="N71" s="90"/>
      <c r="O71" s="90"/>
      <c r="P71" s="90"/>
      <c r="Q71" s="90"/>
      <c r="R71" s="92"/>
      <c r="S71" s="92"/>
      <c r="T71" s="10"/>
      <c r="V71" s="3"/>
      <c r="W71" s="3"/>
      <c r="X71" s="3"/>
      <c r="Y71" s="3"/>
      <c r="Z71" s="3"/>
    </row>
    <row r="72" spans="1:26" x14ac:dyDescent="0.25">
      <c r="A72" s="88"/>
      <c r="B72" s="197" t="str">
        <f t="shared" si="1"/>
        <v/>
      </c>
      <c r="C72" s="90"/>
      <c r="D72" s="90"/>
      <c r="E72" s="90"/>
      <c r="F72" s="90"/>
      <c r="G72" s="90"/>
      <c r="H72" s="90"/>
      <c r="I72" s="90"/>
      <c r="J72" s="90"/>
      <c r="K72" s="90"/>
      <c r="L72" s="90"/>
      <c r="M72" s="90"/>
      <c r="N72" s="90"/>
      <c r="O72" s="90"/>
      <c r="P72" s="90"/>
      <c r="Q72" s="90"/>
      <c r="R72" s="92"/>
      <c r="S72" s="92"/>
      <c r="T72" s="10"/>
      <c r="V72" s="3"/>
      <c r="W72" s="3"/>
      <c r="X72" s="3"/>
      <c r="Y72" s="3"/>
      <c r="Z72" s="3"/>
    </row>
    <row r="73" spans="1:26" x14ac:dyDescent="0.25">
      <c r="A73" s="88"/>
      <c r="B73" s="197" t="str">
        <f t="shared" si="1"/>
        <v/>
      </c>
      <c r="C73" s="90"/>
      <c r="D73" s="90"/>
      <c r="E73" s="90"/>
      <c r="F73" s="90"/>
      <c r="G73" s="90"/>
      <c r="H73" s="90"/>
      <c r="I73" s="90"/>
      <c r="J73" s="90"/>
      <c r="K73" s="90"/>
      <c r="L73" s="90"/>
      <c r="M73" s="90"/>
      <c r="N73" s="90"/>
      <c r="O73" s="90"/>
      <c r="P73" s="90"/>
      <c r="Q73" s="90"/>
      <c r="R73" s="92"/>
      <c r="S73" s="92"/>
      <c r="T73" s="10"/>
      <c r="V73" s="3"/>
      <c r="W73" s="3"/>
      <c r="X73" s="3"/>
      <c r="Y73" s="3"/>
      <c r="Z73" s="3"/>
    </row>
    <row r="74" spans="1:26" x14ac:dyDescent="0.25">
      <c r="A74" s="88"/>
      <c r="B74" s="197" t="str">
        <f t="shared" si="1"/>
        <v/>
      </c>
      <c r="C74" s="90"/>
      <c r="D74" s="90"/>
      <c r="E74" s="90"/>
      <c r="F74" s="90"/>
      <c r="G74" s="90"/>
      <c r="H74" s="90"/>
      <c r="I74" s="90"/>
      <c r="J74" s="90"/>
      <c r="K74" s="90"/>
      <c r="L74" s="90"/>
      <c r="M74" s="90"/>
      <c r="N74" s="90"/>
      <c r="O74" s="90"/>
      <c r="P74" s="90"/>
      <c r="Q74" s="90"/>
      <c r="R74" s="92"/>
      <c r="S74" s="92"/>
      <c r="T74" s="10"/>
      <c r="V74" s="3"/>
      <c r="W74" s="3"/>
      <c r="X74" s="3"/>
      <c r="Y74" s="3"/>
      <c r="Z74" s="3"/>
    </row>
    <row r="75" spans="1:26" x14ac:dyDescent="0.25">
      <c r="A75" s="88"/>
      <c r="B75" s="197" t="str">
        <f t="shared" si="1"/>
        <v/>
      </c>
      <c r="C75" s="90"/>
      <c r="D75" s="90"/>
      <c r="E75" s="90"/>
      <c r="F75" s="90"/>
      <c r="G75" s="90"/>
      <c r="H75" s="90"/>
      <c r="I75" s="90"/>
      <c r="J75" s="90"/>
      <c r="K75" s="90"/>
      <c r="L75" s="90"/>
      <c r="M75" s="90"/>
      <c r="N75" s="90"/>
      <c r="O75" s="90"/>
      <c r="P75" s="90"/>
      <c r="Q75" s="90"/>
      <c r="R75" s="92"/>
      <c r="S75" s="92"/>
      <c r="T75" s="10"/>
      <c r="V75" s="3"/>
      <c r="W75" s="3"/>
      <c r="X75" s="3"/>
      <c r="Y75" s="3"/>
      <c r="Z75" s="3"/>
    </row>
    <row r="76" spans="1:26" x14ac:dyDescent="0.25">
      <c r="A76" s="88"/>
      <c r="B76" s="197" t="str">
        <f t="shared" si="1"/>
        <v/>
      </c>
      <c r="C76" s="90"/>
      <c r="D76" s="90"/>
      <c r="E76" s="90"/>
      <c r="F76" s="90"/>
      <c r="G76" s="90"/>
      <c r="H76" s="90"/>
      <c r="I76" s="90"/>
      <c r="J76" s="90"/>
      <c r="K76" s="90"/>
      <c r="L76" s="90"/>
      <c r="M76" s="90"/>
      <c r="N76" s="90"/>
      <c r="O76" s="90"/>
      <c r="P76" s="90"/>
      <c r="Q76" s="90"/>
      <c r="R76" s="92"/>
      <c r="S76" s="92"/>
      <c r="T76" s="10"/>
      <c r="V76" s="3"/>
      <c r="W76" s="3"/>
      <c r="X76" s="3"/>
      <c r="Y76" s="3"/>
      <c r="Z76" s="3"/>
    </row>
    <row r="77" spans="1:26" x14ac:dyDescent="0.25">
      <c r="A77" s="88"/>
      <c r="B77" s="197" t="str">
        <f t="shared" si="1"/>
        <v/>
      </c>
      <c r="C77" s="90"/>
      <c r="D77" s="90"/>
      <c r="E77" s="90"/>
      <c r="F77" s="90"/>
      <c r="G77" s="90"/>
      <c r="H77" s="90"/>
      <c r="I77" s="90"/>
      <c r="J77" s="90"/>
      <c r="K77" s="90"/>
      <c r="L77" s="90"/>
      <c r="M77" s="90"/>
      <c r="N77" s="90"/>
      <c r="O77" s="90"/>
      <c r="P77" s="90"/>
      <c r="Q77" s="90"/>
      <c r="R77" s="92"/>
      <c r="S77" s="92"/>
      <c r="T77" s="10"/>
      <c r="V77" s="3"/>
      <c r="W77" s="3"/>
      <c r="X77" s="3"/>
      <c r="Y77" s="3"/>
      <c r="Z77" s="3"/>
    </row>
    <row r="78" spans="1:26" x14ac:dyDescent="0.25">
      <c r="A78" s="88"/>
      <c r="B78" s="197" t="str">
        <f t="shared" si="1"/>
        <v/>
      </c>
      <c r="C78" s="90"/>
      <c r="D78" s="90"/>
      <c r="E78" s="90"/>
      <c r="F78" s="90"/>
      <c r="G78" s="90"/>
      <c r="H78" s="90"/>
      <c r="I78" s="90"/>
      <c r="J78" s="90"/>
      <c r="K78" s="90"/>
      <c r="L78" s="90"/>
      <c r="M78" s="90"/>
      <c r="N78" s="90"/>
      <c r="O78" s="90"/>
      <c r="P78" s="90"/>
      <c r="Q78" s="90"/>
      <c r="R78" s="92"/>
      <c r="S78" s="92"/>
      <c r="T78" s="10"/>
      <c r="V78" s="3"/>
      <c r="W78" s="3"/>
      <c r="X78" s="3"/>
      <c r="Y78" s="3"/>
      <c r="Z78" s="3"/>
    </row>
    <row r="79" spans="1:26" x14ac:dyDescent="0.25">
      <c r="A79" s="88"/>
      <c r="B79" s="197" t="str">
        <f t="shared" si="1"/>
        <v/>
      </c>
      <c r="C79" s="90"/>
      <c r="D79" s="90"/>
      <c r="E79" s="90"/>
      <c r="F79" s="90"/>
      <c r="G79" s="90"/>
      <c r="H79" s="90"/>
      <c r="I79" s="90"/>
      <c r="J79" s="90"/>
      <c r="K79" s="90"/>
      <c r="L79" s="90"/>
      <c r="M79" s="90"/>
      <c r="N79" s="90"/>
      <c r="O79" s="90"/>
      <c r="P79" s="90"/>
      <c r="Q79" s="90"/>
      <c r="R79" s="92"/>
      <c r="S79" s="92"/>
      <c r="T79" s="10"/>
      <c r="V79" s="3"/>
      <c r="W79" s="3"/>
      <c r="X79" s="3"/>
      <c r="Y79" s="3"/>
      <c r="Z79" s="3"/>
    </row>
    <row r="80" spans="1:26" x14ac:dyDescent="0.25">
      <c r="A80" s="88"/>
      <c r="B80" s="197" t="str">
        <f t="shared" si="1"/>
        <v/>
      </c>
      <c r="C80" s="90"/>
      <c r="D80" s="90"/>
      <c r="E80" s="90"/>
      <c r="F80" s="90"/>
      <c r="G80" s="90"/>
      <c r="H80" s="90"/>
      <c r="I80" s="90"/>
      <c r="J80" s="90"/>
      <c r="K80" s="90"/>
      <c r="L80" s="90"/>
      <c r="M80" s="90"/>
      <c r="N80" s="90"/>
      <c r="O80" s="90"/>
      <c r="P80" s="90"/>
      <c r="Q80" s="90"/>
      <c r="R80" s="92"/>
      <c r="S80" s="92"/>
      <c r="T80" s="10"/>
      <c r="V80" s="3"/>
      <c r="W80" s="3"/>
      <c r="X80" s="3"/>
      <c r="Y80" s="3"/>
      <c r="Z80" s="3"/>
    </row>
    <row r="81" spans="1:26" x14ac:dyDescent="0.25">
      <c r="A81" s="88"/>
      <c r="B81" s="197" t="str">
        <f t="shared" si="1"/>
        <v/>
      </c>
      <c r="C81" s="90"/>
      <c r="D81" s="90"/>
      <c r="E81" s="90"/>
      <c r="F81" s="90"/>
      <c r="G81" s="90"/>
      <c r="H81" s="90"/>
      <c r="I81" s="90"/>
      <c r="J81" s="90"/>
      <c r="K81" s="90"/>
      <c r="L81" s="90"/>
      <c r="M81" s="90"/>
      <c r="N81" s="90"/>
      <c r="O81" s="90"/>
      <c r="P81" s="90"/>
      <c r="Q81" s="90"/>
      <c r="R81" s="92"/>
      <c r="S81" s="92"/>
      <c r="T81" s="10"/>
      <c r="V81" s="3"/>
      <c r="W81" s="3"/>
      <c r="X81" s="3"/>
      <c r="Y81" s="3"/>
      <c r="Z81" s="3"/>
    </row>
    <row r="82" spans="1:26" x14ac:dyDescent="0.25">
      <c r="A82" s="88"/>
      <c r="B82" s="197" t="str">
        <f t="shared" si="1"/>
        <v/>
      </c>
      <c r="C82" s="90"/>
      <c r="D82" s="90"/>
      <c r="E82" s="90"/>
      <c r="F82" s="90"/>
      <c r="G82" s="90"/>
      <c r="H82" s="90"/>
      <c r="I82" s="90"/>
      <c r="J82" s="90"/>
      <c r="K82" s="90"/>
      <c r="L82" s="90"/>
      <c r="M82" s="90"/>
      <c r="N82" s="90"/>
      <c r="O82" s="90"/>
      <c r="P82" s="90"/>
      <c r="Q82" s="90"/>
      <c r="R82" s="92"/>
      <c r="S82" s="92"/>
      <c r="T82" s="10"/>
      <c r="V82" s="3"/>
      <c r="W82" s="3"/>
      <c r="X82" s="3"/>
      <c r="Y82" s="3"/>
      <c r="Z82" s="3"/>
    </row>
    <row r="83" spans="1:26" x14ac:dyDescent="0.25">
      <c r="A83" s="88"/>
      <c r="B83" s="197" t="str">
        <f t="shared" si="1"/>
        <v/>
      </c>
      <c r="C83" s="90"/>
      <c r="D83" s="90"/>
      <c r="E83" s="90"/>
      <c r="F83" s="90"/>
      <c r="G83" s="90"/>
      <c r="H83" s="90"/>
      <c r="I83" s="90"/>
      <c r="J83" s="90"/>
      <c r="K83" s="90"/>
      <c r="L83" s="90"/>
      <c r="M83" s="90"/>
      <c r="N83" s="90"/>
      <c r="O83" s="90"/>
      <c r="P83" s="90"/>
      <c r="Q83" s="90"/>
      <c r="R83" s="92"/>
      <c r="S83" s="92"/>
      <c r="T83" s="10"/>
      <c r="V83" s="3"/>
      <c r="W83" s="3"/>
      <c r="X83" s="3"/>
      <c r="Y83" s="3"/>
      <c r="Z83" s="3"/>
    </row>
    <row r="84" spans="1:26" x14ac:dyDescent="0.25">
      <c r="A84" s="88"/>
      <c r="B84" s="197" t="str">
        <f t="shared" si="1"/>
        <v/>
      </c>
      <c r="C84" s="90"/>
      <c r="D84" s="90"/>
      <c r="E84" s="90"/>
      <c r="F84" s="90"/>
      <c r="G84" s="90"/>
      <c r="H84" s="90"/>
      <c r="I84" s="90"/>
      <c r="J84" s="90"/>
      <c r="K84" s="90"/>
      <c r="L84" s="90"/>
      <c r="M84" s="90"/>
      <c r="N84" s="90"/>
      <c r="O84" s="90"/>
      <c r="P84" s="90"/>
      <c r="Q84" s="90"/>
      <c r="R84" s="92"/>
      <c r="S84" s="92"/>
      <c r="T84" s="10"/>
      <c r="V84" s="3"/>
      <c r="W84" s="3"/>
      <c r="X84" s="3"/>
      <c r="Y84" s="3"/>
      <c r="Z84" s="3"/>
    </row>
    <row r="85" spans="1:26" x14ac:dyDescent="0.25">
      <c r="A85" s="88"/>
      <c r="B85" s="197" t="str">
        <f t="shared" si="1"/>
        <v/>
      </c>
      <c r="C85" s="90"/>
      <c r="D85" s="90"/>
      <c r="E85" s="90"/>
      <c r="F85" s="90"/>
      <c r="G85" s="90"/>
      <c r="H85" s="90"/>
      <c r="I85" s="90"/>
      <c r="J85" s="90"/>
      <c r="K85" s="90"/>
      <c r="L85" s="90"/>
      <c r="M85" s="90"/>
      <c r="N85" s="90"/>
      <c r="O85" s="90"/>
      <c r="P85" s="90"/>
      <c r="Q85" s="90"/>
      <c r="R85" s="92"/>
      <c r="S85" s="92"/>
      <c r="T85" s="10"/>
      <c r="V85" s="3"/>
      <c r="W85" s="3"/>
      <c r="X85" s="3"/>
      <c r="Y85" s="3"/>
      <c r="Z85" s="3"/>
    </row>
    <row r="86" spans="1:26" x14ac:dyDescent="0.25">
      <c r="A86" s="88"/>
      <c r="B86" s="197" t="str">
        <f t="shared" si="1"/>
        <v/>
      </c>
      <c r="C86" s="90"/>
      <c r="D86" s="90"/>
      <c r="E86" s="90"/>
      <c r="F86" s="90"/>
      <c r="G86" s="90"/>
      <c r="H86" s="90"/>
      <c r="I86" s="90"/>
      <c r="J86" s="90"/>
      <c r="K86" s="90"/>
      <c r="L86" s="90"/>
      <c r="M86" s="90"/>
      <c r="N86" s="90"/>
      <c r="O86" s="90"/>
      <c r="P86" s="90"/>
      <c r="Q86" s="90"/>
      <c r="R86" s="92"/>
      <c r="S86" s="92"/>
      <c r="T86" s="10"/>
      <c r="V86" s="3"/>
      <c r="W86" s="3"/>
      <c r="X86" s="3"/>
      <c r="Y86" s="3"/>
      <c r="Z86" s="3"/>
    </row>
    <row r="87" spans="1:26" x14ac:dyDescent="0.25">
      <c r="A87" s="88"/>
      <c r="B87" s="197" t="str">
        <f t="shared" si="1"/>
        <v/>
      </c>
      <c r="C87" s="90"/>
      <c r="D87" s="90"/>
      <c r="E87" s="90"/>
      <c r="F87" s="90"/>
      <c r="G87" s="90"/>
      <c r="H87" s="90"/>
      <c r="I87" s="90"/>
      <c r="J87" s="90"/>
      <c r="K87" s="90"/>
      <c r="L87" s="90"/>
      <c r="M87" s="90"/>
      <c r="N87" s="90"/>
      <c r="O87" s="90"/>
      <c r="P87" s="90"/>
      <c r="Q87" s="90"/>
      <c r="R87" s="92"/>
      <c r="S87" s="92"/>
      <c r="T87" s="10"/>
      <c r="V87" s="3"/>
      <c r="W87" s="3"/>
      <c r="X87" s="3"/>
      <c r="Y87" s="3"/>
      <c r="Z87" s="3"/>
    </row>
    <row r="88" spans="1:26" x14ac:dyDescent="0.25">
      <c r="A88" s="88"/>
      <c r="B88" s="197" t="str">
        <f t="shared" si="1"/>
        <v/>
      </c>
      <c r="C88" s="90"/>
      <c r="D88" s="90"/>
      <c r="E88" s="90"/>
      <c r="F88" s="90"/>
      <c r="G88" s="90"/>
      <c r="H88" s="90"/>
      <c r="I88" s="90"/>
      <c r="J88" s="90"/>
      <c r="K88" s="90"/>
      <c r="L88" s="90"/>
      <c r="M88" s="90"/>
      <c r="N88" s="90"/>
      <c r="O88" s="90"/>
      <c r="P88" s="90"/>
      <c r="Q88" s="90"/>
      <c r="R88" s="92"/>
      <c r="S88" s="92"/>
      <c r="T88" s="10"/>
      <c r="V88" s="3"/>
      <c r="W88" s="3"/>
      <c r="X88" s="3"/>
      <c r="Y88" s="3"/>
      <c r="Z88" s="3"/>
    </row>
    <row r="89" spans="1:26" x14ac:dyDescent="0.25">
      <c r="A89" s="88"/>
      <c r="B89" s="197" t="str">
        <f t="shared" si="1"/>
        <v/>
      </c>
      <c r="C89" s="90"/>
      <c r="D89" s="90"/>
      <c r="E89" s="90"/>
      <c r="F89" s="90"/>
      <c r="G89" s="90"/>
      <c r="H89" s="90"/>
      <c r="I89" s="90"/>
      <c r="J89" s="90"/>
      <c r="K89" s="90"/>
      <c r="L89" s="90"/>
      <c r="M89" s="90"/>
      <c r="N89" s="90"/>
      <c r="O89" s="90"/>
      <c r="P89" s="90"/>
      <c r="Q89" s="90"/>
      <c r="R89" s="92"/>
      <c r="S89" s="92"/>
      <c r="T89" s="10"/>
      <c r="V89" s="3"/>
      <c r="W89" s="3"/>
      <c r="X89" s="3"/>
      <c r="Y89" s="3"/>
      <c r="Z89" s="3"/>
    </row>
    <row r="90" spans="1:26" x14ac:dyDescent="0.25">
      <c r="A90" s="88"/>
      <c r="B90" s="197" t="str">
        <f t="shared" si="1"/>
        <v/>
      </c>
      <c r="C90" s="90"/>
      <c r="D90" s="90"/>
      <c r="E90" s="90"/>
      <c r="F90" s="90"/>
      <c r="G90" s="90"/>
      <c r="H90" s="90"/>
      <c r="I90" s="90"/>
      <c r="J90" s="90"/>
      <c r="K90" s="90"/>
      <c r="L90" s="90"/>
      <c r="M90" s="90"/>
      <c r="N90" s="90"/>
      <c r="O90" s="90"/>
      <c r="P90" s="90"/>
      <c r="Q90" s="90"/>
      <c r="R90" s="92"/>
      <c r="S90" s="92"/>
      <c r="T90" s="10"/>
      <c r="V90" s="3"/>
      <c r="W90" s="3"/>
      <c r="X90" s="3"/>
      <c r="Y90" s="3"/>
      <c r="Z90" s="3"/>
    </row>
    <row r="91" spans="1:26" x14ac:dyDescent="0.25">
      <c r="A91" s="88"/>
      <c r="B91" s="197" t="str">
        <f t="shared" si="1"/>
        <v/>
      </c>
      <c r="C91" s="90"/>
      <c r="D91" s="90"/>
      <c r="E91" s="90"/>
      <c r="F91" s="90"/>
      <c r="G91" s="90"/>
      <c r="H91" s="90"/>
      <c r="I91" s="90"/>
      <c r="J91" s="90"/>
      <c r="K91" s="90"/>
      <c r="L91" s="90"/>
      <c r="M91" s="90"/>
      <c r="N91" s="90"/>
      <c r="O91" s="90"/>
      <c r="P91" s="90"/>
      <c r="Q91" s="90"/>
      <c r="R91" s="92"/>
      <c r="S91" s="92"/>
      <c r="T91" s="10"/>
      <c r="V91" s="3"/>
      <c r="W91" s="3"/>
      <c r="X91" s="3"/>
      <c r="Y91" s="3"/>
      <c r="Z91" s="3"/>
    </row>
    <row r="92" spans="1:26" x14ac:dyDescent="0.25">
      <c r="A92" s="88"/>
      <c r="B92" s="197" t="str">
        <f t="shared" si="1"/>
        <v/>
      </c>
      <c r="C92" s="90"/>
      <c r="D92" s="90"/>
      <c r="E92" s="90"/>
      <c r="F92" s="90"/>
      <c r="G92" s="90"/>
      <c r="H92" s="90"/>
      <c r="I92" s="90"/>
      <c r="J92" s="90"/>
      <c r="K92" s="90"/>
      <c r="L92" s="90"/>
      <c r="M92" s="90"/>
      <c r="N92" s="90"/>
      <c r="O92" s="90"/>
      <c r="P92" s="90"/>
      <c r="Q92" s="90"/>
      <c r="R92" s="92"/>
      <c r="S92" s="92"/>
      <c r="T92" s="10"/>
      <c r="V92" s="3"/>
      <c r="W92" s="3"/>
      <c r="X92" s="3"/>
      <c r="Y92" s="3"/>
      <c r="Z92" s="3"/>
    </row>
    <row r="93" spans="1:26" x14ac:dyDescent="0.25">
      <c r="A93" s="88"/>
      <c r="B93" s="197" t="str">
        <f t="shared" si="1"/>
        <v/>
      </c>
      <c r="C93" s="90"/>
      <c r="D93" s="90"/>
      <c r="E93" s="90"/>
      <c r="F93" s="90"/>
      <c r="G93" s="90"/>
      <c r="H93" s="90"/>
      <c r="I93" s="90"/>
      <c r="J93" s="90"/>
      <c r="K93" s="90"/>
      <c r="L93" s="90"/>
      <c r="M93" s="90"/>
      <c r="N93" s="90"/>
      <c r="O93" s="90"/>
      <c r="P93" s="90"/>
      <c r="Q93" s="90"/>
      <c r="R93" s="92"/>
      <c r="S93" s="92"/>
      <c r="T93" s="10"/>
      <c r="V93" s="3"/>
      <c r="W93" s="3"/>
      <c r="X93" s="3"/>
      <c r="Y93" s="3"/>
      <c r="Z93" s="3"/>
    </row>
    <row r="94" spans="1:26" x14ac:dyDescent="0.25">
      <c r="A94" s="88"/>
      <c r="B94" s="197" t="str">
        <f t="shared" si="1"/>
        <v/>
      </c>
      <c r="C94" s="90"/>
      <c r="D94" s="90"/>
      <c r="E94" s="90"/>
      <c r="F94" s="90"/>
      <c r="G94" s="90"/>
      <c r="H94" s="90"/>
      <c r="I94" s="90"/>
      <c r="J94" s="90"/>
      <c r="K94" s="90"/>
      <c r="L94" s="90"/>
      <c r="M94" s="90"/>
      <c r="N94" s="90"/>
      <c r="O94" s="90"/>
      <c r="P94" s="90"/>
      <c r="Q94" s="90"/>
      <c r="R94" s="92"/>
      <c r="S94" s="92"/>
      <c r="T94" s="10"/>
      <c r="V94" s="3"/>
      <c r="W94" s="3"/>
      <c r="X94" s="3"/>
      <c r="Y94" s="3"/>
      <c r="Z94" s="3"/>
    </row>
    <row r="95" spans="1:26" x14ac:dyDescent="0.25">
      <c r="A95" s="88"/>
      <c r="B95" s="197" t="str">
        <f t="shared" si="1"/>
        <v/>
      </c>
      <c r="C95" s="90"/>
      <c r="D95" s="90"/>
      <c r="E95" s="90"/>
      <c r="F95" s="90"/>
      <c r="G95" s="90"/>
      <c r="H95" s="90"/>
      <c r="I95" s="90"/>
      <c r="J95" s="90"/>
      <c r="K95" s="90"/>
      <c r="L95" s="90"/>
      <c r="M95" s="90"/>
      <c r="N95" s="90"/>
      <c r="O95" s="90"/>
      <c r="P95" s="90"/>
      <c r="Q95" s="90"/>
      <c r="R95" s="92"/>
      <c r="S95" s="92"/>
      <c r="T95" s="10"/>
      <c r="V95" s="3"/>
      <c r="W95" s="3"/>
      <c r="X95" s="3"/>
      <c r="Y95" s="3"/>
      <c r="Z95" s="3"/>
    </row>
    <row r="96" spans="1:26" x14ac:dyDescent="0.25">
      <c r="A96" s="88"/>
      <c r="B96" s="197" t="str">
        <f t="shared" si="1"/>
        <v/>
      </c>
      <c r="C96" s="90"/>
      <c r="D96" s="90"/>
      <c r="E96" s="90"/>
      <c r="F96" s="90"/>
      <c r="G96" s="90"/>
      <c r="H96" s="90"/>
      <c r="I96" s="90"/>
      <c r="J96" s="90"/>
      <c r="K96" s="90"/>
      <c r="L96" s="90"/>
      <c r="M96" s="90"/>
      <c r="N96" s="90"/>
      <c r="O96" s="90"/>
      <c r="P96" s="90"/>
      <c r="Q96" s="90"/>
      <c r="R96" s="92"/>
      <c r="S96" s="92"/>
      <c r="T96" s="10"/>
      <c r="V96" s="3"/>
      <c r="W96" s="3"/>
      <c r="X96" s="3"/>
      <c r="Y96" s="3"/>
      <c r="Z96" s="3"/>
    </row>
    <row r="97" spans="1:26" x14ac:dyDescent="0.25">
      <c r="A97" s="88"/>
      <c r="B97" s="197" t="str">
        <f t="shared" si="1"/>
        <v/>
      </c>
      <c r="C97" s="90"/>
      <c r="D97" s="90"/>
      <c r="E97" s="90"/>
      <c r="F97" s="90"/>
      <c r="G97" s="90"/>
      <c r="H97" s="90"/>
      <c r="I97" s="90"/>
      <c r="J97" s="90"/>
      <c r="K97" s="90"/>
      <c r="L97" s="90"/>
      <c r="M97" s="90"/>
      <c r="N97" s="90"/>
      <c r="O97" s="90"/>
      <c r="P97" s="90"/>
      <c r="Q97" s="90"/>
      <c r="R97" s="92"/>
      <c r="S97" s="92"/>
      <c r="T97" s="10"/>
      <c r="V97" s="3"/>
      <c r="W97" s="3"/>
      <c r="X97" s="3"/>
      <c r="Y97" s="3"/>
      <c r="Z97" s="3"/>
    </row>
    <row r="98" spans="1:26" x14ac:dyDescent="0.25">
      <c r="A98" s="88"/>
      <c r="B98" s="197" t="str">
        <f t="shared" si="1"/>
        <v/>
      </c>
      <c r="C98" s="90"/>
      <c r="D98" s="90"/>
      <c r="E98" s="90"/>
      <c r="F98" s="90"/>
      <c r="G98" s="90"/>
      <c r="H98" s="90"/>
      <c r="I98" s="90"/>
      <c r="J98" s="90"/>
      <c r="K98" s="90"/>
      <c r="L98" s="90"/>
      <c r="M98" s="90"/>
      <c r="N98" s="90"/>
      <c r="O98" s="90"/>
      <c r="P98" s="90"/>
      <c r="Q98" s="90"/>
      <c r="R98" s="92"/>
      <c r="S98" s="92"/>
      <c r="T98" s="10"/>
      <c r="V98" s="3"/>
      <c r="W98" s="3"/>
      <c r="X98" s="3"/>
      <c r="Y98" s="3"/>
      <c r="Z98" s="3"/>
    </row>
    <row r="99" spans="1:26" x14ac:dyDescent="0.25">
      <c r="A99" s="88"/>
      <c r="B99" s="197" t="str">
        <f t="shared" si="1"/>
        <v/>
      </c>
      <c r="C99" s="90"/>
      <c r="D99" s="90"/>
      <c r="E99" s="90"/>
      <c r="F99" s="90"/>
      <c r="G99" s="90"/>
      <c r="H99" s="90"/>
      <c r="I99" s="90"/>
      <c r="J99" s="90"/>
      <c r="K99" s="90"/>
      <c r="L99" s="90"/>
      <c r="M99" s="90"/>
      <c r="N99" s="90"/>
      <c r="O99" s="90"/>
      <c r="P99" s="90"/>
      <c r="Q99" s="90"/>
      <c r="R99" s="92"/>
      <c r="S99" s="92"/>
      <c r="T99" s="10"/>
      <c r="V99" s="3"/>
      <c r="W99" s="3"/>
      <c r="X99" s="3"/>
      <c r="Y99" s="3"/>
      <c r="Z99" s="3"/>
    </row>
    <row r="100" spans="1:26" x14ac:dyDescent="0.25">
      <c r="A100" s="88"/>
      <c r="B100" s="197" t="str">
        <f t="shared" si="1"/>
        <v/>
      </c>
      <c r="C100" s="90"/>
      <c r="D100" s="90"/>
      <c r="E100" s="90"/>
      <c r="F100" s="90"/>
      <c r="G100" s="90"/>
      <c r="H100" s="90"/>
      <c r="I100" s="90"/>
      <c r="J100" s="90"/>
      <c r="K100" s="90"/>
      <c r="L100" s="90"/>
      <c r="M100" s="90"/>
      <c r="N100" s="90"/>
      <c r="O100" s="90"/>
      <c r="P100" s="90"/>
      <c r="Q100" s="90"/>
      <c r="R100" s="92"/>
      <c r="S100" s="92"/>
      <c r="T100" s="10"/>
      <c r="V100" s="3"/>
      <c r="W100" s="3"/>
      <c r="X100" s="3"/>
      <c r="Y100" s="3"/>
      <c r="Z100" s="3"/>
    </row>
    <row r="101" spans="1:26" x14ac:dyDescent="0.25">
      <c r="A101" s="88"/>
      <c r="B101" s="197" t="str">
        <f t="shared" si="1"/>
        <v/>
      </c>
      <c r="C101" s="90"/>
      <c r="D101" s="90"/>
      <c r="E101" s="90"/>
      <c r="F101" s="90"/>
      <c r="G101" s="90"/>
      <c r="H101" s="90"/>
      <c r="I101" s="90"/>
      <c r="J101" s="90"/>
      <c r="K101" s="90"/>
      <c r="L101" s="90"/>
      <c r="M101" s="90"/>
      <c r="N101" s="90"/>
      <c r="O101" s="90"/>
      <c r="P101" s="90"/>
      <c r="Q101" s="90"/>
      <c r="R101" s="92"/>
      <c r="S101" s="92"/>
      <c r="T101" s="10"/>
      <c r="V101" s="3"/>
      <c r="W101" s="3"/>
      <c r="X101" s="3"/>
      <c r="Y101" s="3"/>
      <c r="Z101" s="3"/>
    </row>
    <row r="102" spans="1:26" x14ac:dyDescent="0.25">
      <c r="A102" s="88"/>
      <c r="B102" s="197" t="str">
        <f t="shared" si="1"/>
        <v/>
      </c>
      <c r="C102" s="90"/>
      <c r="D102" s="90"/>
      <c r="E102" s="90"/>
      <c r="F102" s="90"/>
      <c r="G102" s="90"/>
      <c r="H102" s="90"/>
      <c r="I102" s="90"/>
      <c r="J102" s="90"/>
      <c r="K102" s="90"/>
      <c r="L102" s="90"/>
      <c r="M102" s="90"/>
      <c r="N102" s="90"/>
      <c r="O102" s="90"/>
      <c r="P102" s="90"/>
      <c r="Q102" s="90"/>
      <c r="R102" s="92"/>
      <c r="S102" s="92"/>
      <c r="T102" s="10"/>
      <c r="V102" s="3"/>
      <c r="W102" s="3"/>
      <c r="X102" s="3"/>
      <c r="Y102" s="3"/>
      <c r="Z102" s="3"/>
    </row>
    <row r="103" spans="1:26" x14ac:dyDescent="0.25">
      <c r="A103" s="88"/>
      <c r="B103" s="197" t="str">
        <f t="shared" si="1"/>
        <v/>
      </c>
      <c r="C103" s="90"/>
      <c r="D103" s="90"/>
      <c r="E103" s="90"/>
      <c r="F103" s="90"/>
      <c r="G103" s="90"/>
      <c r="H103" s="90"/>
      <c r="I103" s="90"/>
      <c r="J103" s="90"/>
      <c r="K103" s="90"/>
      <c r="L103" s="90"/>
      <c r="M103" s="90"/>
      <c r="N103" s="90"/>
      <c r="O103" s="90"/>
      <c r="P103" s="90"/>
      <c r="Q103" s="90"/>
      <c r="R103" s="92"/>
      <c r="S103" s="92"/>
      <c r="T103" s="10"/>
      <c r="V103" s="3"/>
      <c r="W103" s="3"/>
      <c r="X103" s="3"/>
      <c r="Y103" s="3"/>
      <c r="Z103" s="3"/>
    </row>
    <row r="104" spans="1:26" x14ac:dyDescent="0.25">
      <c r="A104" s="88"/>
      <c r="B104" s="197" t="str">
        <f t="shared" si="1"/>
        <v/>
      </c>
      <c r="C104" s="90"/>
      <c r="D104" s="90"/>
      <c r="E104" s="90"/>
      <c r="F104" s="90"/>
      <c r="G104" s="90"/>
      <c r="H104" s="90"/>
      <c r="I104" s="90"/>
      <c r="J104" s="90"/>
      <c r="K104" s="90"/>
      <c r="L104" s="90"/>
      <c r="M104" s="90"/>
      <c r="N104" s="90"/>
      <c r="O104" s="90"/>
      <c r="P104" s="90"/>
      <c r="Q104" s="90"/>
      <c r="R104" s="92"/>
      <c r="S104" s="92"/>
      <c r="T104" s="10"/>
      <c r="V104" s="3"/>
      <c r="W104" s="3"/>
      <c r="X104" s="3"/>
      <c r="Y104" s="3"/>
      <c r="Z104" s="3"/>
    </row>
    <row r="105" spans="1:26" x14ac:dyDescent="0.25">
      <c r="A105" s="88"/>
      <c r="B105" s="197" t="str">
        <f t="shared" si="1"/>
        <v/>
      </c>
      <c r="C105" s="90"/>
      <c r="D105" s="90"/>
      <c r="E105" s="90"/>
      <c r="F105" s="90"/>
      <c r="G105" s="90"/>
      <c r="H105" s="90"/>
      <c r="I105" s="90"/>
      <c r="J105" s="90"/>
      <c r="K105" s="90"/>
      <c r="L105" s="90"/>
      <c r="M105" s="90"/>
      <c r="N105" s="90"/>
      <c r="O105" s="90"/>
      <c r="P105" s="90"/>
      <c r="Q105" s="90"/>
      <c r="R105" s="92"/>
      <c r="S105" s="92"/>
      <c r="T105" s="10"/>
      <c r="V105" s="3"/>
      <c r="W105" s="3"/>
      <c r="X105" s="3"/>
      <c r="Y105" s="3"/>
      <c r="Z105" s="3"/>
    </row>
    <row r="106" spans="1:26" x14ac:dyDescent="0.25">
      <c r="A106" s="88"/>
      <c r="B106" s="197" t="str">
        <f t="shared" si="1"/>
        <v/>
      </c>
      <c r="C106" s="90"/>
      <c r="D106" s="90"/>
      <c r="E106" s="90"/>
      <c r="F106" s="90"/>
      <c r="G106" s="90"/>
      <c r="H106" s="90"/>
      <c r="I106" s="90"/>
      <c r="J106" s="90"/>
      <c r="K106" s="90"/>
      <c r="L106" s="90"/>
      <c r="M106" s="90"/>
      <c r="N106" s="90"/>
      <c r="O106" s="90"/>
      <c r="P106" s="90"/>
      <c r="Q106" s="90"/>
      <c r="R106" s="92"/>
      <c r="S106" s="92"/>
      <c r="T106" s="10"/>
      <c r="V106" s="3"/>
      <c r="W106" s="3"/>
      <c r="X106" s="3"/>
      <c r="Y106" s="3"/>
      <c r="Z106" s="3"/>
    </row>
    <row r="107" spans="1:26" x14ac:dyDescent="0.25">
      <c r="A107" s="88"/>
      <c r="B107" s="197" t="str">
        <f t="shared" si="1"/>
        <v/>
      </c>
      <c r="C107" s="90"/>
      <c r="D107" s="90"/>
      <c r="E107" s="90"/>
      <c r="F107" s="90"/>
      <c r="G107" s="90"/>
      <c r="H107" s="90"/>
      <c r="I107" s="90"/>
      <c r="J107" s="90"/>
      <c r="K107" s="90"/>
      <c r="L107" s="90"/>
      <c r="M107" s="90"/>
      <c r="N107" s="90"/>
      <c r="O107" s="90"/>
      <c r="P107" s="90"/>
      <c r="Q107" s="90"/>
      <c r="R107" s="92"/>
      <c r="S107" s="92"/>
      <c r="T107" s="10"/>
      <c r="V107" s="3"/>
      <c r="W107" s="3"/>
      <c r="X107" s="3"/>
      <c r="Y107" s="3"/>
      <c r="Z107" s="3"/>
    </row>
    <row r="108" spans="1:26" x14ac:dyDescent="0.25">
      <c r="A108" s="88"/>
      <c r="B108" s="197" t="str">
        <f t="shared" si="1"/>
        <v/>
      </c>
      <c r="C108" s="90"/>
      <c r="D108" s="90"/>
      <c r="E108" s="90"/>
      <c r="F108" s="90"/>
      <c r="G108" s="90"/>
      <c r="H108" s="90"/>
      <c r="I108" s="90"/>
      <c r="J108" s="90"/>
      <c r="K108" s="90"/>
      <c r="L108" s="90"/>
      <c r="M108" s="90"/>
      <c r="N108" s="90"/>
      <c r="O108" s="90"/>
      <c r="P108" s="90"/>
      <c r="Q108" s="90"/>
      <c r="R108" s="92"/>
      <c r="S108" s="92"/>
      <c r="T108" s="10"/>
      <c r="V108" s="3"/>
      <c r="W108" s="3"/>
      <c r="X108" s="3"/>
      <c r="Y108" s="3"/>
      <c r="Z108" s="3"/>
    </row>
    <row r="109" spans="1:26" x14ac:dyDescent="0.25">
      <c r="A109" s="88"/>
      <c r="B109" s="197" t="str">
        <f t="shared" si="1"/>
        <v/>
      </c>
      <c r="C109" s="90"/>
      <c r="D109" s="90"/>
      <c r="E109" s="90"/>
      <c r="F109" s="90"/>
      <c r="G109" s="90"/>
      <c r="H109" s="90"/>
      <c r="I109" s="90"/>
      <c r="J109" s="90"/>
      <c r="K109" s="90"/>
      <c r="L109" s="90"/>
      <c r="M109" s="90"/>
      <c r="N109" s="90"/>
      <c r="O109" s="90"/>
      <c r="P109" s="90"/>
      <c r="Q109" s="90"/>
      <c r="R109" s="92"/>
      <c r="S109" s="92"/>
      <c r="T109" s="10"/>
      <c r="V109" s="3"/>
      <c r="W109" s="3"/>
      <c r="X109" s="3"/>
      <c r="Y109" s="3"/>
      <c r="Z109" s="3"/>
    </row>
    <row r="110" spans="1:26" x14ac:dyDescent="0.25">
      <c r="A110" s="88"/>
      <c r="B110" s="197" t="str">
        <f t="shared" si="1"/>
        <v/>
      </c>
      <c r="C110" s="90"/>
      <c r="D110" s="90"/>
      <c r="E110" s="90"/>
      <c r="F110" s="90"/>
      <c r="G110" s="90"/>
      <c r="H110" s="90"/>
      <c r="I110" s="90"/>
      <c r="J110" s="90"/>
      <c r="K110" s="90"/>
      <c r="L110" s="90"/>
      <c r="M110" s="90"/>
      <c r="N110" s="90"/>
      <c r="O110" s="90"/>
      <c r="P110" s="90"/>
      <c r="Q110" s="90"/>
      <c r="R110" s="92"/>
      <c r="S110" s="92"/>
      <c r="T110" s="10"/>
      <c r="V110" s="3"/>
      <c r="W110" s="3"/>
      <c r="X110" s="3"/>
      <c r="Y110" s="3"/>
      <c r="Z110" s="3"/>
    </row>
    <row r="111" spans="1:26" x14ac:dyDescent="0.25">
      <c r="A111" s="88"/>
      <c r="B111" s="197" t="str">
        <f t="shared" si="1"/>
        <v/>
      </c>
      <c r="C111" s="90"/>
      <c r="D111" s="90"/>
      <c r="E111" s="90"/>
      <c r="F111" s="90"/>
      <c r="G111" s="90"/>
      <c r="H111" s="90"/>
      <c r="I111" s="90"/>
      <c r="J111" s="90"/>
      <c r="K111" s="90"/>
      <c r="L111" s="90"/>
      <c r="M111" s="90"/>
      <c r="N111" s="90"/>
      <c r="O111" s="90"/>
      <c r="P111" s="90"/>
      <c r="Q111" s="90"/>
      <c r="R111" s="92"/>
      <c r="S111" s="92"/>
      <c r="T111" s="10"/>
      <c r="V111" s="3"/>
      <c r="W111" s="3"/>
      <c r="X111" s="3"/>
      <c r="Y111" s="3"/>
      <c r="Z111" s="3"/>
    </row>
    <row r="112" spans="1:26" x14ac:dyDescent="0.25">
      <c r="A112" s="88"/>
      <c r="B112" s="197" t="str">
        <f t="shared" si="1"/>
        <v/>
      </c>
      <c r="C112" s="90"/>
      <c r="D112" s="90"/>
      <c r="E112" s="90"/>
      <c r="F112" s="90"/>
      <c r="G112" s="90"/>
      <c r="H112" s="90"/>
      <c r="I112" s="90"/>
      <c r="J112" s="90"/>
      <c r="K112" s="90"/>
      <c r="L112" s="90"/>
      <c r="M112" s="90"/>
      <c r="N112" s="90"/>
      <c r="O112" s="90"/>
      <c r="P112" s="90"/>
      <c r="Q112" s="90"/>
      <c r="R112" s="92"/>
      <c r="S112" s="92"/>
      <c r="T112" s="10"/>
      <c r="V112" s="3"/>
      <c r="W112" s="3"/>
      <c r="X112" s="3"/>
      <c r="Y112" s="3"/>
      <c r="Z112" s="3"/>
    </row>
    <row r="113" spans="1:26" x14ac:dyDescent="0.25">
      <c r="A113" s="88"/>
      <c r="B113" s="197" t="str">
        <f t="shared" si="1"/>
        <v/>
      </c>
      <c r="C113" s="90"/>
      <c r="D113" s="90"/>
      <c r="E113" s="90"/>
      <c r="F113" s="90"/>
      <c r="G113" s="90"/>
      <c r="H113" s="90"/>
      <c r="I113" s="90"/>
      <c r="J113" s="90"/>
      <c r="K113" s="90"/>
      <c r="L113" s="90"/>
      <c r="M113" s="90"/>
      <c r="N113" s="90"/>
      <c r="O113" s="90"/>
      <c r="P113" s="90"/>
      <c r="Q113" s="90"/>
      <c r="R113" s="92"/>
      <c r="S113" s="92"/>
      <c r="T113" s="10"/>
      <c r="V113" s="3"/>
      <c r="W113" s="3"/>
      <c r="X113" s="3"/>
      <c r="Y113" s="3"/>
      <c r="Z113" s="3"/>
    </row>
    <row r="114" spans="1:26" x14ac:dyDescent="0.25">
      <c r="A114" s="88"/>
      <c r="B114" s="197" t="str">
        <f t="shared" si="1"/>
        <v/>
      </c>
      <c r="C114" s="90"/>
      <c r="D114" s="90"/>
      <c r="E114" s="90"/>
      <c r="F114" s="90"/>
      <c r="G114" s="90"/>
      <c r="H114" s="90"/>
      <c r="I114" s="90"/>
      <c r="J114" s="90"/>
      <c r="K114" s="90"/>
      <c r="L114" s="90"/>
      <c r="M114" s="90"/>
      <c r="N114" s="90"/>
      <c r="O114" s="90"/>
      <c r="P114" s="90"/>
      <c r="Q114" s="90"/>
      <c r="R114" s="92"/>
      <c r="S114" s="92"/>
      <c r="T114" s="10"/>
      <c r="V114" s="3"/>
      <c r="W114" s="3"/>
      <c r="X114" s="3"/>
      <c r="Y114" s="3"/>
      <c r="Z114" s="3"/>
    </row>
    <row r="115" spans="1:26" x14ac:dyDescent="0.25">
      <c r="A115" s="88"/>
      <c r="B115" s="197" t="str">
        <f t="shared" si="1"/>
        <v/>
      </c>
      <c r="C115" s="90"/>
      <c r="D115" s="90"/>
      <c r="E115" s="90"/>
      <c r="F115" s="90"/>
      <c r="G115" s="90"/>
      <c r="H115" s="90"/>
      <c r="I115" s="90"/>
      <c r="J115" s="90"/>
      <c r="K115" s="90"/>
      <c r="L115" s="90"/>
      <c r="M115" s="90"/>
      <c r="N115" s="90"/>
      <c r="O115" s="90"/>
      <c r="P115" s="90"/>
      <c r="Q115" s="90"/>
      <c r="R115" s="92"/>
      <c r="S115" s="92"/>
      <c r="T115" s="10"/>
      <c r="V115" s="3"/>
      <c r="W115" s="3"/>
      <c r="X115" s="3"/>
      <c r="Y115" s="3"/>
      <c r="Z115" s="3"/>
    </row>
    <row r="116" spans="1:26" x14ac:dyDescent="0.25">
      <c r="A116" s="88"/>
      <c r="B116" s="197" t="str">
        <f t="shared" si="1"/>
        <v/>
      </c>
      <c r="C116" s="90"/>
      <c r="D116" s="90"/>
      <c r="E116" s="90"/>
      <c r="F116" s="90"/>
      <c r="G116" s="90"/>
      <c r="H116" s="90"/>
      <c r="I116" s="90"/>
      <c r="J116" s="90"/>
      <c r="K116" s="90"/>
      <c r="L116" s="90"/>
      <c r="M116" s="90"/>
      <c r="N116" s="90"/>
      <c r="O116" s="90"/>
      <c r="P116" s="90"/>
      <c r="Q116" s="90"/>
      <c r="R116" s="92"/>
      <c r="S116" s="92"/>
      <c r="T116" s="10"/>
      <c r="V116" s="3"/>
      <c r="W116" s="3"/>
      <c r="X116" s="3"/>
      <c r="Y116" s="3"/>
      <c r="Z116" s="3"/>
    </row>
    <row r="117" spans="1:26" x14ac:dyDescent="0.25">
      <c r="A117" s="88"/>
      <c r="B117" s="197" t="str">
        <f t="shared" si="1"/>
        <v/>
      </c>
      <c r="C117" s="90"/>
      <c r="D117" s="90"/>
      <c r="E117" s="90"/>
      <c r="F117" s="90"/>
      <c r="G117" s="90"/>
      <c r="H117" s="90"/>
      <c r="I117" s="90"/>
      <c r="J117" s="90"/>
      <c r="K117" s="90"/>
      <c r="L117" s="90"/>
      <c r="M117" s="90"/>
      <c r="N117" s="90"/>
      <c r="O117" s="90"/>
      <c r="P117" s="90"/>
      <c r="Q117" s="90"/>
      <c r="R117" s="92"/>
      <c r="S117" s="92"/>
      <c r="T117" s="10"/>
      <c r="V117" s="3"/>
      <c r="W117" s="3"/>
      <c r="X117" s="3"/>
      <c r="Y117" s="3"/>
      <c r="Z117" s="3"/>
    </row>
    <row r="118" spans="1:26" x14ac:dyDescent="0.25">
      <c r="A118" s="88"/>
      <c r="B118" s="197" t="str">
        <f t="shared" si="1"/>
        <v/>
      </c>
      <c r="C118" s="90"/>
      <c r="D118" s="90"/>
      <c r="E118" s="90"/>
      <c r="F118" s="90"/>
      <c r="G118" s="90"/>
      <c r="H118" s="90"/>
      <c r="I118" s="90"/>
      <c r="J118" s="90"/>
      <c r="K118" s="90"/>
      <c r="L118" s="90"/>
      <c r="M118" s="90"/>
      <c r="N118" s="90"/>
      <c r="O118" s="90"/>
      <c r="P118" s="90"/>
      <c r="Q118" s="90"/>
      <c r="R118" s="92"/>
      <c r="S118" s="92"/>
      <c r="T118" s="10"/>
      <c r="V118" s="3"/>
      <c r="W118" s="3"/>
      <c r="X118" s="3"/>
      <c r="Y118" s="3"/>
      <c r="Z118" s="3"/>
    </row>
    <row r="119" spans="1:26" x14ac:dyDescent="0.25">
      <c r="A119" s="88"/>
      <c r="B119" s="197" t="str">
        <f t="shared" si="1"/>
        <v/>
      </c>
      <c r="C119" s="90"/>
      <c r="D119" s="90"/>
      <c r="E119" s="90"/>
      <c r="F119" s="90"/>
      <c r="G119" s="90"/>
      <c r="H119" s="90"/>
      <c r="I119" s="90"/>
      <c r="J119" s="90"/>
      <c r="K119" s="90"/>
      <c r="L119" s="90"/>
      <c r="M119" s="90"/>
      <c r="N119" s="90"/>
      <c r="O119" s="90"/>
      <c r="P119" s="90"/>
      <c r="Q119" s="90"/>
      <c r="R119" s="92"/>
      <c r="S119" s="92"/>
      <c r="T119" s="10"/>
      <c r="V119" s="3"/>
      <c r="W119" s="3"/>
      <c r="X119" s="3"/>
      <c r="Y119" s="3"/>
      <c r="Z119" s="3"/>
    </row>
    <row r="120" spans="1:26" x14ac:dyDescent="0.25">
      <c r="A120" s="88"/>
      <c r="B120" s="197" t="str">
        <f t="shared" si="1"/>
        <v/>
      </c>
      <c r="C120" s="90"/>
      <c r="D120" s="90"/>
      <c r="E120" s="90"/>
      <c r="F120" s="90"/>
      <c r="G120" s="90"/>
      <c r="H120" s="90"/>
      <c r="I120" s="90"/>
      <c r="J120" s="90"/>
      <c r="K120" s="90"/>
      <c r="L120" s="90"/>
      <c r="M120" s="90"/>
      <c r="N120" s="90"/>
      <c r="O120" s="90"/>
      <c r="P120" s="90"/>
      <c r="Q120" s="90"/>
      <c r="R120" s="92"/>
      <c r="S120" s="92"/>
      <c r="T120" s="10"/>
      <c r="V120" s="3"/>
      <c r="W120" s="3"/>
      <c r="X120" s="3"/>
      <c r="Y120" s="3"/>
      <c r="Z120" s="3"/>
    </row>
    <row r="121" spans="1:26" x14ac:dyDescent="0.25">
      <c r="A121" s="88"/>
      <c r="B121" s="197" t="str">
        <f t="shared" si="1"/>
        <v/>
      </c>
      <c r="C121" s="90"/>
      <c r="D121" s="90"/>
      <c r="E121" s="90"/>
      <c r="F121" s="90"/>
      <c r="G121" s="90"/>
      <c r="H121" s="90"/>
      <c r="I121" s="90"/>
      <c r="J121" s="90"/>
      <c r="K121" s="90"/>
      <c r="L121" s="90"/>
      <c r="M121" s="90"/>
      <c r="N121" s="90"/>
      <c r="O121" s="90"/>
      <c r="P121" s="90"/>
      <c r="Q121" s="90"/>
      <c r="R121" s="92"/>
      <c r="S121" s="92"/>
      <c r="T121" s="10"/>
      <c r="V121" s="3"/>
      <c r="W121" s="3"/>
      <c r="X121" s="3"/>
      <c r="Y121" s="3"/>
      <c r="Z121" s="3"/>
    </row>
    <row r="122" spans="1:26" x14ac:dyDescent="0.25">
      <c r="A122" s="88"/>
      <c r="B122" s="197" t="str">
        <f t="shared" si="1"/>
        <v/>
      </c>
      <c r="C122" s="90"/>
      <c r="D122" s="90"/>
      <c r="E122" s="90"/>
      <c r="F122" s="90"/>
      <c r="G122" s="90"/>
      <c r="H122" s="90"/>
      <c r="I122" s="90"/>
      <c r="J122" s="90"/>
      <c r="K122" s="90"/>
      <c r="L122" s="90"/>
      <c r="M122" s="90"/>
      <c r="N122" s="90"/>
      <c r="O122" s="90"/>
      <c r="P122" s="90"/>
      <c r="Q122" s="90"/>
      <c r="R122" s="92"/>
      <c r="S122" s="92"/>
      <c r="T122" s="10"/>
      <c r="V122" s="3"/>
      <c r="W122" s="3"/>
      <c r="X122" s="3"/>
      <c r="Y122" s="3"/>
      <c r="Z122" s="3"/>
    </row>
    <row r="123" spans="1:26" x14ac:dyDescent="0.25">
      <c r="A123" s="88"/>
      <c r="B123" s="197" t="str">
        <f t="shared" si="1"/>
        <v/>
      </c>
      <c r="C123" s="90"/>
      <c r="D123" s="90"/>
      <c r="E123" s="90"/>
      <c r="F123" s="90"/>
      <c r="G123" s="90"/>
      <c r="H123" s="90"/>
      <c r="I123" s="90"/>
      <c r="J123" s="90"/>
      <c r="K123" s="90"/>
      <c r="L123" s="90"/>
      <c r="M123" s="90"/>
      <c r="N123" s="90"/>
      <c r="O123" s="90"/>
      <c r="P123" s="90"/>
      <c r="Q123" s="90"/>
      <c r="R123" s="92"/>
      <c r="S123" s="92"/>
      <c r="T123" s="10"/>
      <c r="V123" s="3"/>
      <c r="W123" s="3"/>
      <c r="X123" s="3"/>
      <c r="Y123" s="3"/>
      <c r="Z123" s="3"/>
    </row>
    <row r="124" spans="1:26" x14ac:dyDescent="0.25">
      <c r="A124" s="88"/>
      <c r="B124" s="197" t="str">
        <f t="shared" si="1"/>
        <v/>
      </c>
      <c r="C124" s="90"/>
      <c r="D124" s="90"/>
      <c r="E124" s="90"/>
      <c r="F124" s="90"/>
      <c r="G124" s="90"/>
      <c r="H124" s="90"/>
      <c r="I124" s="90"/>
      <c r="J124" s="90"/>
      <c r="K124" s="90"/>
      <c r="L124" s="90"/>
      <c r="M124" s="90"/>
      <c r="N124" s="90"/>
      <c r="O124" s="90"/>
      <c r="P124" s="90"/>
      <c r="Q124" s="90"/>
      <c r="R124" s="92"/>
      <c r="S124" s="92"/>
      <c r="T124" s="10"/>
      <c r="V124" s="3"/>
      <c r="W124" s="3"/>
      <c r="X124" s="3"/>
      <c r="Y124" s="3"/>
      <c r="Z124" s="3"/>
    </row>
    <row r="125" spans="1:26" x14ac:dyDescent="0.25">
      <c r="A125" s="88"/>
      <c r="B125" s="197" t="str">
        <f t="shared" si="1"/>
        <v/>
      </c>
      <c r="C125" s="90"/>
      <c r="D125" s="90"/>
      <c r="E125" s="90"/>
      <c r="F125" s="90"/>
      <c r="G125" s="90"/>
      <c r="H125" s="90"/>
      <c r="I125" s="90"/>
      <c r="J125" s="90"/>
      <c r="K125" s="90"/>
      <c r="L125" s="90"/>
      <c r="M125" s="90"/>
      <c r="N125" s="90"/>
      <c r="O125" s="90"/>
      <c r="P125" s="90"/>
      <c r="Q125" s="90"/>
      <c r="R125" s="92"/>
      <c r="S125" s="92"/>
      <c r="T125" s="10"/>
      <c r="V125" s="3"/>
      <c r="W125" s="3"/>
      <c r="X125" s="3"/>
      <c r="Y125" s="3"/>
      <c r="Z125" s="3"/>
    </row>
    <row r="126" spans="1:26" x14ac:dyDescent="0.25">
      <c r="A126" s="88"/>
      <c r="B126" s="197" t="str">
        <f t="shared" si="1"/>
        <v/>
      </c>
      <c r="C126" s="90"/>
      <c r="D126" s="90"/>
      <c r="E126" s="90"/>
      <c r="F126" s="90"/>
      <c r="G126" s="90"/>
      <c r="H126" s="90"/>
      <c r="I126" s="90"/>
      <c r="J126" s="90"/>
      <c r="K126" s="90"/>
      <c r="L126" s="90"/>
      <c r="M126" s="90"/>
      <c r="N126" s="90"/>
      <c r="O126" s="90"/>
      <c r="P126" s="90"/>
      <c r="Q126" s="90"/>
      <c r="R126" s="92"/>
      <c r="S126" s="92"/>
      <c r="T126" s="10"/>
      <c r="V126" s="3"/>
      <c r="W126" s="3"/>
      <c r="X126" s="3"/>
      <c r="Y126" s="3"/>
      <c r="Z126" s="3"/>
    </row>
    <row r="127" spans="1:26" x14ac:dyDescent="0.25">
      <c r="A127" s="88"/>
      <c r="B127" s="197" t="str">
        <f t="shared" si="1"/>
        <v/>
      </c>
      <c r="C127" s="90"/>
      <c r="D127" s="90"/>
      <c r="E127" s="90"/>
      <c r="F127" s="90"/>
      <c r="G127" s="90"/>
      <c r="H127" s="90"/>
      <c r="I127" s="90"/>
      <c r="J127" s="90"/>
      <c r="K127" s="90"/>
      <c r="L127" s="90"/>
      <c r="M127" s="90"/>
      <c r="N127" s="90"/>
      <c r="O127" s="90"/>
      <c r="P127" s="90"/>
      <c r="Q127" s="90"/>
      <c r="R127" s="92"/>
      <c r="S127" s="92"/>
      <c r="T127" s="10"/>
      <c r="V127" s="3"/>
      <c r="W127" s="3"/>
      <c r="X127" s="3"/>
      <c r="Y127" s="3"/>
      <c r="Z127" s="3"/>
    </row>
    <row r="128" spans="1:26" x14ac:dyDescent="0.25">
      <c r="A128" s="88"/>
      <c r="B128" s="197" t="str">
        <f t="shared" si="1"/>
        <v/>
      </c>
      <c r="C128" s="90"/>
      <c r="D128" s="90"/>
      <c r="E128" s="90"/>
      <c r="F128" s="90"/>
      <c r="G128" s="90"/>
      <c r="H128" s="90"/>
      <c r="I128" s="90"/>
      <c r="J128" s="90"/>
      <c r="K128" s="90"/>
      <c r="L128" s="90"/>
      <c r="M128" s="90"/>
      <c r="N128" s="90"/>
      <c r="O128" s="90"/>
      <c r="P128" s="90"/>
      <c r="Q128" s="90"/>
      <c r="R128" s="92"/>
      <c r="S128" s="92"/>
      <c r="T128" s="10"/>
      <c r="V128" s="3"/>
      <c r="W128" s="3"/>
      <c r="X128" s="3"/>
      <c r="Y128" s="3"/>
      <c r="Z128" s="3"/>
    </row>
    <row r="129" spans="1:26" x14ac:dyDescent="0.25">
      <c r="A129" s="88"/>
      <c r="B129" s="197" t="str">
        <f t="shared" si="1"/>
        <v/>
      </c>
      <c r="C129" s="90"/>
      <c r="D129" s="90"/>
      <c r="E129" s="90"/>
      <c r="F129" s="90"/>
      <c r="G129" s="90"/>
      <c r="H129" s="90"/>
      <c r="I129" s="90"/>
      <c r="J129" s="90"/>
      <c r="K129" s="90"/>
      <c r="L129" s="90"/>
      <c r="M129" s="90"/>
      <c r="N129" s="90"/>
      <c r="O129" s="90"/>
      <c r="P129" s="90"/>
      <c r="Q129" s="90"/>
      <c r="R129" s="92"/>
      <c r="S129" s="92"/>
      <c r="T129" s="10"/>
      <c r="V129" s="3"/>
      <c r="W129" s="3"/>
      <c r="X129" s="3"/>
      <c r="Y129" s="3"/>
      <c r="Z129" s="3"/>
    </row>
    <row r="130" spans="1:26" x14ac:dyDescent="0.25">
      <c r="A130" s="88"/>
      <c r="B130" s="197" t="str">
        <f t="shared" si="1"/>
        <v/>
      </c>
      <c r="C130" s="90"/>
      <c r="D130" s="90"/>
      <c r="E130" s="90"/>
      <c r="F130" s="90"/>
      <c r="G130" s="90"/>
      <c r="H130" s="90"/>
      <c r="I130" s="90"/>
      <c r="J130" s="90"/>
      <c r="K130" s="90"/>
      <c r="L130" s="90"/>
      <c r="M130" s="90"/>
      <c r="N130" s="90"/>
      <c r="O130" s="90"/>
      <c r="P130" s="90"/>
      <c r="Q130" s="90"/>
      <c r="R130" s="92"/>
      <c r="S130" s="92"/>
      <c r="T130" s="10"/>
      <c r="V130" s="3"/>
      <c r="W130" s="3"/>
      <c r="X130" s="3"/>
      <c r="Y130" s="3"/>
      <c r="Z130" s="3"/>
    </row>
    <row r="131" spans="1:26" x14ac:dyDescent="0.25">
      <c r="A131" s="88"/>
      <c r="B131" s="197" t="str">
        <f t="shared" si="1"/>
        <v/>
      </c>
      <c r="C131" s="90"/>
      <c r="D131" s="90"/>
      <c r="E131" s="90"/>
      <c r="F131" s="90"/>
      <c r="G131" s="90"/>
      <c r="H131" s="90"/>
      <c r="I131" s="90"/>
      <c r="J131" s="90"/>
      <c r="K131" s="90"/>
      <c r="L131" s="90"/>
      <c r="M131" s="90"/>
      <c r="N131" s="90"/>
      <c r="O131" s="90"/>
      <c r="P131" s="90"/>
      <c r="Q131" s="90"/>
      <c r="R131" s="92"/>
      <c r="S131" s="92"/>
      <c r="T131" s="10"/>
      <c r="V131" s="3"/>
      <c r="W131" s="3"/>
      <c r="X131" s="3"/>
      <c r="Y131" s="3"/>
      <c r="Z131" s="3"/>
    </row>
    <row r="132" spans="1:26" x14ac:dyDescent="0.25">
      <c r="A132" s="88"/>
      <c r="B132" s="197" t="str">
        <f t="shared" si="1"/>
        <v/>
      </c>
      <c r="C132" s="90"/>
      <c r="D132" s="90"/>
      <c r="E132" s="90"/>
      <c r="F132" s="90"/>
      <c r="G132" s="90"/>
      <c r="H132" s="90"/>
      <c r="I132" s="90"/>
      <c r="J132" s="90"/>
      <c r="K132" s="90"/>
      <c r="L132" s="90"/>
      <c r="M132" s="90"/>
      <c r="N132" s="90"/>
      <c r="O132" s="90"/>
      <c r="P132" s="90"/>
      <c r="Q132" s="90"/>
      <c r="R132" s="92"/>
      <c r="S132" s="92"/>
      <c r="T132" s="10"/>
      <c r="V132" s="3"/>
      <c r="W132" s="3"/>
      <c r="X132" s="3"/>
      <c r="Y132" s="3"/>
      <c r="Z132" s="3"/>
    </row>
    <row r="133" spans="1:26" x14ac:dyDescent="0.25">
      <c r="A133" s="88"/>
      <c r="B133" s="197" t="str">
        <f t="shared" si="1"/>
        <v/>
      </c>
      <c r="C133" s="90"/>
      <c r="D133" s="90"/>
      <c r="E133" s="90"/>
      <c r="F133" s="90"/>
      <c r="G133" s="90"/>
      <c r="H133" s="90"/>
      <c r="I133" s="90"/>
      <c r="J133" s="90"/>
      <c r="K133" s="90"/>
      <c r="L133" s="90"/>
      <c r="M133" s="90"/>
      <c r="N133" s="90"/>
      <c r="O133" s="90"/>
      <c r="P133" s="90"/>
      <c r="Q133" s="90"/>
      <c r="R133" s="92"/>
      <c r="S133" s="92"/>
      <c r="T133" s="10"/>
      <c r="V133" s="3"/>
      <c r="W133" s="3"/>
      <c r="X133" s="3"/>
      <c r="Y133" s="3"/>
      <c r="Z133" s="3"/>
    </row>
    <row r="134" spans="1:26" x14ac:dyDescent="0.25">
      <c r="A134" s="88"/>
      <c r="B134" s="197" t="str">
        <f t="shared" ref="B134:B197" si="2">IF($B$4="","",B133+1)</f>
        <v/>
      </c>
      <c r="C134" s="90"/>
      <c r="D134" s="90"/>
      <c r="E134" s="90"/>
      <c r="F134" s="90"/>
      <c r="G134" s="90"/>
      <c r="H134" s="90"/>
      <c r="I134" s="90"/>
      <c r="J134" s="90"/>
      <c r="K134" s="90"/>
      <c r="L134" s="90"/>
      <c r="M134" s="90"/>
      <c r="N134" s="90"/>
      <c r="O134" s="90"/>
      <c r="P134" s="90"/>
      <c r="Q134" s="90"/>
      <c r="R134" s="92"/>
      <c r="S134" s="92"/>
      <c r="T134" s="10"/>
      <c r="V134" s="3"/>
      <c r="W134" s="3"/>
      <c r="X134" s="3"/>
      <c r="Y134" s="3"/>
      <c r="Z134" s="3"/>
    </row>
    <row r="135" spans="1:26" x14ac:dyDescent="0.25">
      <c r="A135" s="88"/>
      <c r="B135" s="197" t="str">
        <f t="shared" si="2"/>
        <v/>
      </c>
      <c r="C135" s="90"/>
      <c r="D135" s="90"/>
      <c r="E135" s="90"/>
      <c r="F135" s="90"/>
      <c r="G135" s="90"/>
      <c r="H135" s="90"/>
      <c r="I135" s="90"/>
      <c r="J135" s="90"/>
      <c r="K135" s="90"/>
      <c r="L135" s="90"/>
      <c r="M135" s="90"/>
      <c r="N135" s="90"/>
      <c r="O135" s="90"/>
      <c r="P135" s="90"/>
      <c r="Q135" s="90"/>
      <c r="R135" s="92"/>
      <c r="S135" s="92"/>
      <c r="T135" s="10"/>
      <c r="V135" s="3"/>
      <c r="W135" s="3"/>
      <c r="X135" s="3"/>
      <c r="Y135" s="3"/>
      <c r="Z135" s="3"/>
    </row>
    <row r="136" spans="1:26" x14ac:dyDescent="0.25">
      <c r="A136" s="88"/>
      <c r="B136" s="197" t="str">
        <f t="shared" si="2"/>
        <v/>
      </c>
      <c r="C136" s="90"/>
      <c r="D136" s="90"/>
      <c r="E136" s="90"/>
      <c r="F136" s="90"/>
      <c r="G136" s="90"/>
      <c r="H136" s="90"/>
      <c r="I136" s="90"/>
      <c r="J136" s="90"/>
      <c r="K136" s="90"/>
      <c r="L136" s="90"/>
      <c r="M136" s="90"/>
      <c r="N136" s="90"/>
      <c r="O136" s="90"/>
      <c r="P136" s="90"/>
      <c r="Q136" s="90"/>
      <c r="R136" s="92"/>
      <c r="S136" s="92"/>
      <c r="T136" s="10"/>
      <c r="V136" s="3"/>
      <c r="W136" s="3"/>
      <c r="X136" s="3"/>
      <c r="Y136" s="3"/>
      <c r="Z136" s="3"/>
    </row>
    <row r="137" spans="1:26" x14ac:dyDescent="0.25">
      <c r="A137" s="88"/>
      <c r="B137" s="197" t="str">
        <f t="shared" si="2"/>
        <v/>
      </c>
      <c r="C137" s="90"/>
      <c r="D137" s="90"/>
      <c r="E137" s="90"/>
      <c r="F137" s="90"/>
      <c r="G137" s="90"/>
      <c r="H137" s="90"/>
      <c r="I137" s="90"/>
      <c r="J137" s="90"/>
      <c r="K137" s="90"/>
      <c r="L137" s="90"/>
      <c r="M137" s="90"/>
      <c r="N137" s="90"/>
      <c r="O137" s="90"/>
      <c r="P137" s="90"/>
      <c r="Q137" s="90"/>
      <c r="R137" s="92"/>
      <c r="S137" s="92"/>
      <c r="T137" s="10"/>
      <c r="V137" s="3"/>
      <c r="W137" s="3"/>
      <c r="X137" s="3"/>
      <c r="Y137" s="3"/>
      <c r="Z137" s="3"/>
    </row>
    <row r="138" spans="1:26" x14ac:dyDescent="0.25">
      <c r="A138" s="88"/>
      <c r="B138" s="197" t="str">
        <f t="shared" si="2"/>
        <v/>
      </c>
      <c r="C138" s="90"/>
      <c r="D138" s="90"/>
      <c r="E138" s="90"/>
      <c r="F138" s="90"/>
      <c r="G138" s="90"/>
      <c r="H138" s="90"/>
      <c r="I138" s="90"/>
      <c r="J138" s="90"/>
      <c r="K138" s="90"/>
      <c r="L138" s="90"/>
      <c r="M138" s="90"/>
      <c r="N138" s="90"/>
      <c r="O138" s="90"/>
      <c r="P138" s="90"/>
      <c r="Q138" s="90"/>
      <c r="R138" s="92"/>
      <c r="S138" s="92"/>
      <c r="T138" s="10"/>
      <c r="V138" s="3"/>
      <c r="W138" s="3"/>
      <c r="X138" s="3"/>
      <c r="Y138" s="3"/>
      <c r="Z138" s="3"/>
    </row>
    <row r="139" spans="1:26" x14ac:dyDescent="0.25">
      <c r="A139" s="88"/>
      <c r="B139" s="197" t="str">
        <f t="shared" si="2"/>
        <v/>
      </c>
      <c r="C139" s="90"/>
      <c r="D139" s="90"/>
      <c r="E139" s="90"/>
      <c r="F139" s="90"/>
      <c r="G139" s="90"/>
      <c r="H139" s="90"/>
      <c r="I139" s="90"/>
      <c r="J139" s="90"/>
      <c r="K139" s="90"/>
      <c r="L139" s="90"/>
      <c r="M139" s="90"/>
      <c r="N139" s="90"/>
      <c r="O139" s="90"/>
      <c r="P139" s="90"/>
      <c r="Q139" s="90"/>
      <c r="R139" s="92"/>
      <c r="S139" s="92"/>
      <c r="T139" s="10"/>
      <c r="V139" s="3"/>
      <c r="W139" s="3"/>
      <c r="X139" s="3"/>
      <c r="Y139" s="3"/>
      <c r="Z139" s="3"/>
    </row>
    <row r="140" spans="1:26" x14ac:dyDescent="0.25">
      <c r="A140" s="88"/>
      <c r="B140" s="197" t="str">
        <f t="shared" si="2"/>
        <v/>
      </c>
      <c r="C140" s="90"/>
      <c r="D140" s="90"/>
      <c r="E140" s="90"/>
      <c r="F140" s="90"/>
      <c r="G140" s="90"/>
      <c r="H140" s="90"/>
      <c r="I140" s="90"/>
      <c r="J140" s="90"/>
      <c r="K140" s="90"/>
      <c r="L140" s="90"/>
      <c r="M140" s="90"/>
      <c r="N140" s="90"/>
      <c r="O140" s="90"/>
      <c r="P140" s="90"/>
      <c r="Q140" s="90"/>
      <c r="R140" s="92"/>
      <c r="S140" s="92"/>
      <c r="T140" s="10"/>
      <c r="V140" s="3"/>
      <c r="W140" s="3"/>
      <c r="X140" s="3"/>
      <c r="Y140" s="3"/>
      <c r="Z140" s="3"/>
    </row>
    <row r="141" spans="1:26" x14ac:dyDescent="0.25">
      <c r="A141" s="88"/>
      <c r="B141" s="197" t="str">
        <f t="shared" si="2"/>
        <v/>
      </c>
      <c r="C141" s="90"/>
      <c r="D141" s="90"/>
      <c r="E141" s="90"/>
      <c r="F141" s="90"/>
      <c r="G141" s="90"/>
      <c r="H141" s="90"/>
      <c r="I141" s="90"/>
      <c r="J141" s="90"/>
      <c r="K141" s="90"/>
      <c r="L141" s="90"/>
      <c r="M141" s="90"/>
      <c r="N141" s="90"/>
      <c r="O141" s="90"/>
      <c r="P141" s="90"/>
      <c r="Q141" s="90"/>
      <c r="R141" s="92"/>
      <c r="S141" s="92"/>
      <c r="T141" s="10"/>
      <c r="V141" s="3"/>
      <c r="W141" s="3"/>
      <c r="X141" s="3"/>
      <c r="Y141" s="3"/>
      <c r="Z141" s="3"/>
    </row>
    <row r="142" spans="1:26" x14ac:dyDescent="0.25">
      <c r="A142" s="88"/>
      <c r="B142" s="197" t="str">
        <f t="shared" si="2"/>
        <v/>
      </c>
      <c r="C142" s="90"/>
      <c r="D142" s="90"/>
      <c r="E142" s="90"/>
      <c r="F142" s="90"/>
      <c r="G142" s="90"/>
      <c r="H142" s="90"/>
      <c r="I142" s="90"/>
      <c r="J142" s="90"/>
      <c r="K142" s="90"/>
      <c r="L142" s="90"/>
      <c r="M142" s="90"/>
      <c r="N142" s="90"/>
      <c r="O142" s="90"/>
      <c r="P142" s="90"/>
      <c r="Q142" s="90"/>
      <c r="R142" s="92"/>
      <c r="S142" s="92"/>
      <c r="T142" s="10"/>
      <c r="V142" s="3"/>
      <c r="W142" s="3"/>
      <c r="X142" s="3"/>
      <c r="Y142" s="3"/>
      <c r="Z142" s="3"/>
    </row>
    <row r="143" spans="1:26" x14ac:dyDescent="0.25">
      <c r="A143" s="88"/>
      <c r="B143" s="197" t="str">
        <f t="shared" si="2"/>
        <v/>
      </c>
      <c r="C143" s="90"/>
      <c r="D143" s="90"/>
      <c r="E143" s="90"/>
      <c r="F143" s="90"/>
      <c r="G143" s="90"/>
      <c r="H143" s="90"/>
      <c r="I143" s="90"/>
      <c r="J143" s="90"/>
      <c r="K143" s="90"/>
      <c r="L143" s="90"/>
      <c r="M143" s="90"/>
      <c r="N143" s="90"/>
      <c r="O143" s="90"/>
      <c r="P143" s="90"/>
      <c r="Q143" s="90"/>
      <c r="R143" s="92"/>
      <c r="S143" s="92"/>
      <c r="T143" s="10"/>
      <c r="V143" s="3"/>
      <c r="W143" s="3"/>
      <c r="X143" s="3"/>
      <c r="Y143" s="3"/>
      <c r="Z143" s="3"/>
    </row>
    <row r="144" spans="1:26" x14ac:dyDescent="0.25">
      <c r="A144" s="88"/>
      <c r="B144" s="197" t="str">
        <f t="shared" si="2"/>
        <v/>
      </c>
      <c r="C144" s="90"/>
      <c r="D144" s="90"/>
      <c r="E144" s="90"/>
      <c r="F144" s="90"/>
      <c r="G144" s="90"/>
      <c r="H144" s="90"/>
      <c r="I144" s="90"/>
      <c r="J144" s="90"/>
      <c r="K144" s="90"/>
      <c r="L144" s="90"/>
      <c r="M144" s="90"/>
      <c r="N144" s="90"/>
      <c r="O144" s="90"/>
      <c r="P144" s="90"/>
      <c r="Q144" s="90"/>
      <c r="R144" s="92"/>
      <c r="S144" s="92"/>
      <c r="T144" s="10"/>
      <c r="V144" s="3"/>
      <c r="W144" s="3"/>
      <c r="X144" s="3"/>
      <c r="Y144" s="3"/>
      <c r="Z144" s="3"/>
    </row>
    <row r="145" spans="1:26" x14ac:dyDescent="0.25">
      <c r="A145" s="88"/>
      <c r="B145" s="197" t="str">
        <f t="shared" si="2"/>
        <v/>
      </c>
      <c r="C145" s="90"/>
      <c r="D145" s="90"/>
      <c r="E145" s="90"/>
      <c r="F145" s="90"/>
      <c r="G145" s="90"/>
      <c r="H145" s="90"/>
      <c r="I145" s="90"/>
      <c r="J145" s="90"/>
      <c r="K145" s="90"/>
      <c r="L145" s="90"/>
      <c r="M145" s="90"/>
      <c r="N145" s="90"/>
      <c r="O145" s="90"/>
      <c r="P145" s="90"/>
      <c r="Q145" s="90"/>
      <c r="R145" s="92"/>
      <c r="S145" s="92"/>
      <c r="T145" s="10"/>
      <c r="V145" s="3"/>
      <c r="W145" s="3"/>
      <c r="X145" s="3"/>
      <c r="Y145" s="3"/>
      <c r="Z145" s="3"/>
    </row>
    <row r="146" spans="1:26" x14ac:dyDescent="0.25">
      <c r="A146" s="88"/>
      <c r="B146" s="197" t="str">
        <f t="shared" si="2"/>
        <v/>
      </c>
      <c r="C146" s="90"/>
      <c r="D146" s="90"/>
      <c r="E146" s="90"/>
      <c r="F146" s="90"/>
      <c r="G146" s="90"/>
      <c r="H146" s="90"/>
      <c r="I146" s="90"/>
      <c r="J146" s="90"/>
      <c r="K146" s="90"/>
      <c r="L146" s="90"/>
      <c r="M146" s="90"/>
      <c r="N146" s="90"/>
      <c r="O146" s="90"/>
      <c r="P146" s="90"/>
      <c r="Q146" s="90"/>
      <c r="R146" s="92"/>
      <c r="S146" s="92"/>
      <c r="T146" s="10"/>
      <c r="V146" s="3"/>
      <c r="W146" s="3"/>
      <c r="X146" s="3"/>
      <c r="Y146" s="3"/>
      <c r="Z146" s="3"/>
    </row>
    <row r="147" spans="1:26" x14ac:dyDescent="0.25">
      <c r="A147" s="88"/>
      <c r="B147" s="197" t="str">
        <f t="shared" si="2"/>
        <v/>
      </c>
      <c r="C147" s="90"/>
      <c r="D147" s="90"/>
      <c r="E147" s="90"/>
      <c r="F147" s="90"/>
      <c r="G147" s="90"/>
      <c r="H147" s="90"/>
      <c r="I147" s="90"/>
      <c r="J147" s="90"/>
      <c r="K147" s="90"/>
      <c r="L147" s="90"/>
      <c r="M147" s="90"/>
      <c r="N147" s="90"/>
      <c r="O147" s="90"/>
      <c r="P147" s="90"/>
      <c r="Q147" s="90"/>
      <c r="R147" s="92"/>
      <c r="S147" s="92"/>
      <c r="T147" s="10"/>
      <c r="V147" s="3"/>
      <c r="W147" s="3"/>
      <c r="X147" s="3"/>
      <c r="Y147" s="3"/>
      <c r="Z147" s="3"/>
    </row>
    <row r="148" spans="1:26" x14ac:dyDescent="0.25">
      <c r="A148" s="88"/>
      <c r="B148" s="197" t="str">
        <f t="shared" si="2"/>
        <v/>
      </c>
      <c r="C148" s="90"/>
      <c r="D148" s="90"/>
      <c r="E148" s="90"/>
      <c r="F148" s="90"/>
      <c r="G148" s="90"/>
      <c r="H148" s="90"/>
      <c r="I148" s="90"/>
      <c r="J148" s="90"/>
      <c r="K148" s="90"/>
      <c r="L148" s="90"/>
      <c r="M148" s="90"/>
      <c r="N148" s="90"/>
      <c r="O148" s="90"/>
      <c r="P148" s="90"/>
      <c r="Q148" s="90"/>
      <c r="R148" s="92"/>
      <c r="S148" s="92"/>
      <c r="T148" s="10"/>
      <c r="V148" s="3"/>
      <c r="W148" s="3"/>
      <c r="X148" s="3"/>
      <c r="Y148" s="3"/>
      <c r="Z148" s="3"/>
    </row>
    <row r="149" spans="1:26" x14ac:dyDescent="0.25">
      <c r="A149" s="88"/>
      <c r="B149" s="197" t="str">
        <f t="shared" si="2"/>
        <v/>
      </c>
      <c r="C149" s="90"/>
      <c r="D149" s="90"/>
      <c r="E149" s="90"/>
      <c r="F149" s="90"/>
      <c r="G149" s="90"/>
      <c r="H149" s="90"/>
      <c r="I149" s="90"/>
      <c r="J149" s="90"/>
      <c r="K149" s="90"/>
      <c r="L149" s="90"/>
      <c r="M149" s="90"/>
      <c r="N149" s="90"/>
      <c r="O149" s="90"/>
      <c r="P149" s="90"/>
      <c r="Q149" s="90"/>
      <c r="R149" s="92"/>
      <c r="S149" s="92"/>
      <c r="T149" s="10"/>
      <c r="V149" s="3"/>
      <c r="W149" s="3"/>
      <c r="X149" s="3"/>
      <c r="Y149" s="3"/>
      <c r="Z149" s="3"/>
    </row>
    <row r="150" spans="1:26" x14ac:dyDescent="0.25">
      <c r="A150" s="88"/>
      <c r="B150" s="197" t="str">
        <f t="shared" si="2"/>
        <v/>
      </c>
      <c r="C150" s="90"/>
      <c r="D150" s="90"/>
      <c r="E150" s="90"/>
      <c r="F150" s="90"/>
      <c r="G150" s="90"/>
      <c r="H150" s="90"/>
      <c r="I150" s="90"/>
      <c r="J150" s="90"/>
      <c r="K150" s="90"/>
      <c r="L150" s="90"/>
      <c r="M150" s="90"/>
      <c r="N150" s="90"/>
      <c r="O150" s="90"/>
      <c r="P150" s="90"/>
      <c r="Q150" s="90"/>
      <c r="R150" s="92"/>
      <c r="S150" s="92"/>
      <c r="T150" s="10"/>
      <c r="V150" s="3"/>
      <c r="W150" s="3"/>
      <c r="X150" s="3"/>
      <c r="Y150" s="3"/>
      <c r="Z150" s="3"/>
    </row>
    <row r="151" spans="1:26" x14ac:dyDescent="0.25">
      <c r="A151" s="88"/>
      <c r="B151" s="197" t="str">
        <f t="shared" si="2"/>
        <v/>
      </c>
      <c r="C151" s="90"/>
      <c r="D151" s="90"/>
      <c r="E151" s="90"/>
      <c r="F151" s="90"/>
      <c r="G151" s="90"/>
      <c r="H151" s="90"/>
      <c r="I151" s="90"/>
      <c r="J151" s="90"/>
      <c r="K151" s="90"/>
      <c r="L151" s="90"/>
      <c r="M151" s="90"/>
      <c r="N151" s="90"/>
      <c r="O151" s="90"/>
      <c r="P151" s="90"/>
      <c r="Q151" s="90"/>
      <c r="R151" s="92"/>
      <c r="S151" s="92"/>
      <c r="T151" s="10"/>
      <c r="V151" s="3"/>
      <c r="W151" s="3"/>
      <c r="X151" s="3"/>
      <c r="Y151" s="3"/>
      <c r="Z151" s="3"/>
    </row>
    <row r="152" spans="1:26" x14ac:dyDescent="0.25">
      <c r="A152" s="88"/>
      <c r="B152" s="197" t="str">
        <f t="shared" si="2"/>
        <v/>
      </c>
      <c r="C152" s="90"/>
      <c r="D152" s="90"/>
      <c r="E152" s="90"/>
      <c r="F152" s="90"/>
      <c r="G152" s="90"/>
      <c r="H152" s="90"/>
      <c r="I152" s="90"/>
      <c r="J152" s="90"/>
      <c r="K152" s="90"/>
      <c r="L152" s="90"/>
      <c r="M152" s="90"/>
      <c r="N152" s="90"/>
      <c r="O152" s="90"/>
      <c r="P152" s="90"/>
      <c r="Q152" s="90"/>
      <c r="R152" s="92"/>
      <c r="S152" s="92"/>
      <c r="T152" s="10"/>
      <c r="V152" s="3"/>
      <c r="W152" s="3"/>
      <c r="X152" s="3"/>
      <c r="Y152" s="3"/>
      <c r="Z152" s="3"/>
    </row>
    <row r="153" spans="1:26" x14ac:dyDescent="0.25">
      <c r="A153" s="88"/>
      <c r="B153" s="197" t="str">
        <f t="shared" si="2"/>
        <v/>
      </c>
      <c r="C153" s="90"/>
      <c r="D153" s="90"/>
      <c r="E153" s="90"/>
      <c r="F153" s="90"/>
      <c r="G153" s="90"/>
      <c r="H153" s="90"/>
      <c r="I153" s="90"/>
      <c r="J153" s="90"/>
      <c r="K153" s="90"/>
      <c r="L153" s="90"/>
      <c r="M153" s="90"/>
      <c r="N153" s="90"/>
      <c r="O153" s="90"/>
      <c r="P153" s="90"/>
      <c r="Q153" s="90"/>
      <c r="R153" s="92"/>
      <c r="S153" s="92"/>
      <c r="T153" s="10"/>
      <c r="V153" s="3"/>
      <c r="W153" s="3"/>
      <c r="X153" s="3"/>
      <c r="Y153" s="3"/>
      <c r="Z153" s="3"/>
    </row>
    <row r="154" spans="1:26" x14ac:dyDescent="0.25">
      <c r="A154" s="88"/>
      <c r="B154" s="197" t="str">
        <f t="shared" si="2"/>
        <v/>
      </c>
      <c r="C154" s="90"/>
      <c r="D154" s="90"/>
      <c r="E154" s="90"/>
      <c r="F154" s="90"/>
      <c r="G154" s="90"/>
      <c r="H154" s="90"/>
      <c r="I154" s="90"/>
      <c r="J154" s="90"/>
      <c r="K154" s="90"/>
      <c r="L154" s="90"/>
      <c r="M154" s="90"/>
      <c r="N154" s="90"/>
      <c r="O154" s="90"/>
      <c r="P154" s="90"/>
      <c r="Q154" s="90"/>
      <c r="R154" s="92"/>
      <c r="S154" s="92"/>
      <c r="T154" s="10"/>
      <c r="V154" s="3"/>
      <c r="W154" s="3"/>
      <c r="X154" s="3"/>
      <c r="Y154" s="3"/>
      <c r="Z154" s="3"/>
    </row>
    <row r="155" spans="1:26" x14ac:dyDescent="0.25">
      <c r="A155" s="88"/>
      <c r="B155" s="197" t="str">
        <f t="shared" si="2"/>
        <v/>
      </c>
      <c r="C155" s="90"/>
      <c r="D155" s="90"/>
      <c r="E155" s="90"/>
      <c r="F155" s="90"/>
      <c r="G155" s="90"/>
      <c r="H155" s="90"/>
      <c r="I155" s="90"/>
      <c r="J155" s="90"/>
      <c r="K155" s="90"/>
      <c r="L155" s="90"/>
      <c r="M155" s="90"/>
      <c r="N155" s="90"/>
      <c r="O155" s="90"/>
      <c r="P155" s="90"/>
      <c r="Q155" s="90"/>
      <c r="R155" s="92"/>
      <c r="S155" s="92"/>
      <c r="T155" s="10"/>
      <c r="V155" s="3"/>
      <c r="W155" s="3"/>
      <c r="X155" s="3"/>
      <c r="Y155" s="3"/>
      <c r="Z155" s="3"/>
    </row>
    <row r="156" spans="1:26" x14ac:dyDescent="0.25">
      <c r="A156" s="88"/>
      <c r="B156" s="197" t="str">
        <f t="shared" si="2"/>
        <v/>
      </c>
      <c r="C156" s="90"/>
      <c r="D156" s="90"/>
      <c r="E156" s="90"/>
      <c r="F156" s="90"/>
      <c r="G156" s="90"/>
      <c r="H156" s="90"/>
      <c r="I156" s="90"/>
      <c r="J156" s="90"/>
      <c r="K156" s="90"/>
      <c r="L156" s="90"/>
      <c r="M156" s="90"/>
      <c r="N156" s="90"/>
      <c r="O156" s="90"/>
      <c r="P156" s="90"/>
      <c r="Q156" s="90"/>
      <c r="R156" s="92"/>
      <c r="S156" s="92"/>
      <c r="T156" s="10"/>
      <c r="V156" s="3"/>
      <c r="W156" s="3"/>
      <c r="X156" s="3"/>
      <c r="Y156" s="3"/>
      <c r="Z156" s="3"/>
    </row>
    <row r="157" spans="1:26" x14ac:dyDescent="0.25">
      <c r="A157" s="88"/>
      <c r="B157" s="197" t="str">
        <f t="shared" si="2"/>
        <v/>
      </c>
      <c r="C157" s="90"/>
      <c r="D157" s="90"/>
      <c r="E157" s="90"/>
      <c r="F157" s="90"/>
      <c r="G157" s="90"/>
      <c r="H157" s="90"/>
      <c r="I157" s="90"/>
      <c r="J157" s="90"/>
      <c r="K157" s="90"/>
      <c r="L157" s="90"/>
      <c r="M157" s="90"/>
      <c r="N157" s="90"/>
      <c r="O157" s="90"/>
      <c r="P157" s="90"/>
      <c r="Q157" s="90"/>
      <c r="R157" s="92"/>
      <c r="S157" s="92"/>
      <c r="T157" s="10"/>
      <c r="V157" s="3"/>
      <c r="W157" s="3"/>
      <c r="X157" s="3"/>
      <c r="Y157" s="3"/>
      <c r="Z157" s="3"/>
    </row>
    <row r="158" spans="1:26" x14ac:dyDescent="0.25">
      <c r="A158" s="88"/>
      <c r="B158" s="197" t="str">
        <f t="shared" si="2"/>
        <v/>
      </c>
      <c r="C158" s="90"/>
      <c r="D158" s="90"/>
      <c r="E158" s="90"/>
      <c r="F158" s="90"/>
      <c r="G158" s="90"/>
      <c r="H158" s="90"/>
      <c r="I158" s="90"/>
      <c r="J158" s="90"/>
      <c r="K158" s="90"/>
      <c r="L158" s="90"/>
      <c r="M158" s="90"/>
      <c r="N158" s="90"/>
      <c r="O158" s="90"/>
      <c r="P158" s="90"/>
      <c r="Q158" s="90"/>
      <c r="R158" s="92"/>
      <c r="S158" s="92"/>
      <c r="T158" s="10"/>
      <c r="V158" s="3"/>
      <c r="W158" s="3"/>
      <c r="X158" s="3"/>
      <c r="Y158" s="3"/>
      <c r="Z158" s="3"/>
    </row>
    <row r="159" spans="1:26" x14ac:dyDescent="0.25">
      <c r="A159" s="88"/>
      <c r="B159" s="197" t="str">
        <f t="shared" si="2"/>
        <v/>
      </c>
      <c r="C159" s="90"/>
      <c r="D159" s="90"/>
      <c r="E159" s="90"/>
      <c r="F159" s="90"/>
      <c r="G159" s="90"/>
      <c r="H159" s="90"/>
      <c r="I159" s="90"/>
      <c r="J159" s="90"/>
      <c r="K159" s="90"/>
      <c r="L159" s="90"/>
      <c r="M159" s="90"/>
      <c r="N159" s="90"/>
      <c r="O159" s="90"/>
      <c r="P159" s="90"/>
      <c r="Q159" s="90"/>
      <c r="R159" s="92"/>
      <c r="S159" s="92"/>
      <c r="T159" s="10"/>
      <c r="V159" s="3"/>
      <c r="W159" s="3"/>
      <c r="X159" s="3"/>
      <c r="Y159" s="3"/>
      <c r="Z159" s="3"/>
    </row>
    <row r="160" spans="1:26" x14ac:dyDescent="0.25">
      <c r="A160" s="88"/>
      <c r="B160" s="197" t="str">
        <f t="shared" si="2"/>
        <v/>
      </c>
      <c r="C160" s="90"/>
      <c r="D160" s="90"/>
      <c r="E160" s="90"/>
      <c r="F160" s="90"/>
      <c r="G160" s="90"/>
      <c r="H160" s="90"/>
      <c r="I160" s="90"/>
      <c r="J160" s="90"/>
      <c r="K160" s="90"/>
      <c r="L160" s="90"/>
      <c r="M160" s="90"/>
      <c r="N160" s="90"/>
      <c r="O160" s="90"/>
      <c r="P160" s="90"/>
      <c r="Q160" s="90"/>
      <c r="R160" s="92"/>
      <c r="S160" s="92"/>
      <c r="T160" s="10"/>
      <c r="V160" s="3"/>
      <c r="W160" s="3"/>
      <c r="X160" s="3"/>
      <c r="Y160" s="3"/>
      <c r="Z160" s="3"/>
    </row>
    <row r="161" spans="1:26" x14ac:dyDescent="0.25">
      <c r="A161" s="88"/>
      <c r="B161" s="197" t="str">
        <f t="shared" si="2"/>
        <v/>
      </c>
      <c r="C161" s="90"/>
      <c r="D161" s="90"/>
      <c r="E161" s="90"/>
      <c r="F161" s="90"/>
      <c r="G161" s="90"/>
      <c r="H161" s="90"/>
      <c r="I161" s="90"/>
      <c r="J161" s="90"/>
      <c r="K161" s="90"/>
      <c r="L161" s="90"/>
      <c r="M161" s="90"/>
      <c r="N161" s="90"/>
      <c r="O161" s="90"/>
      <c r="P161" s="90"/>
      <c r="Q161" s="90"/>
      <c r="R161" s="92"/>
      <c r="S161" s="92"/>
      <c r="T161" s="10"/>
      <c r="V161" s="3"/>
      <c r="W161" s="3"/>
      <c r="X161" s="3"/>
      <c r="Y161" s="3"/>
      <c r="Z161" s="3"/>
    </row>
    <row r="162" spans="1:26" x14ac:dyDescent="0.25">
      <c r="A162" s="88"/>
      <c r="B162" s="197" t="str">
        <f t="shared" si="2"/>
        <v/>
      </c>
      <c r="C162" s="90"/>
      <c r="D162" s="90"/>
      <c r="E162" s="90"/>
      <c r="F162" s="90"/>
      <c r="G162" s="90"/>
      <c r="H162" s="90"/>
      <c r="I162" s="90"/>
      <c r="J162" s="90"/>
      <c r="K162" s="90"/>
      <c r="L162" s="90"/>
      <c r="M162" s="90"/>
      <c r="N162" s="90"/>
      <c r="O162" s="90"/>
      <c r="P162" s="90"/>
      <c r="Q162" s="90"/>
      <c r="R162" s="92"/>
      <c r="S162" s="92"/>
      <c r="T162" s="10"/>
      <c r="V162" s="3"/>
      <c r="W162" s="3"/>
      <c r="X162" s="3"/>
      <c r="Y162" s="3"/>
      <c r="Z162" s="3"/>
    </row>
    <row r="163" spans="1:26" x14ac:dyDescent="0.25">
      <c r="A163" s="88"/>
      <c r="B163" s="197" t="str">
        <f t="shared" si="2"/>
        <v/>
      </c>
      <c r="C163" s="90"/>
      <c r="D163" s="90"/>
      <c r="E163" s="90"/>
      <c r="F163" s="90"/>
      <c r="G163" s="90"/>
      <c r="H163" s="90"/>
      <c r="I163" s="90"/>
      <c r="J163" s="90"/>
      <c r="K163" s="90"/>
      <c r="L163" s="90"/>
      <c r="M163" s="90"/>
      <c r="N163" s="90"/>
      <c r="O163" s="90"/>
      <c r="P163" s="90"/>
      <c r="Q163" s="90"/>
      <c r="R163" s="92"/>
      <c r="S163" s="92"/>
      <c r="T163" s="10"/>
      <c r="V163" s="3"/>
      <c r="W163" s="3"/>
      <c r="X163" s="3"/>
      <c r="Y163" s="3"/>
      <c r="Z163" s="3"/>
    </row>
    <row r="164" spans="1:26" x14ac:dyDescent="0.25">
      <c r="A164" s="88"/>
      <c r="B164" s="197" t="str">
        <f t="shared" si="2"/>
        <v/>
      </c>
      <c r="C164" s="90"/>
      <c r="D164" s="90"/>
      <c r="E164" s="90"/>
      <c r="F164" s="90"/>
      <c r="G164" s="90"/>
      <c r="H164" s="90"/>
      <c r="I164" s="90"/>
      <c r="J164" s="90"/>
      <c r="K164" s="90"/>
      <c r="L164" s="90"/>
      <c r="M164" s="90"/>
      <c r="N164" s="90"/>
      <c r="O164" s="90"/>
      <c r="P164" s="90"/>
      <c r="Q164" s="90"/>
      <c r="R164" s="92"/>
      <c r="S164" s="92"/>
      <c r="T164" s="10"/>
      <c r="V164" s="3"/>
      <c r="W164" s="3"/>
      <c r="X164" s="3"/>
      <c r="Y164" s="3"/>
      <c r="Z164" s="3"/>
    </row>
    <row r="165" spans="1:26" x14ac:dyDescent="0.25">
      <c r="A165" s="88"/>
      <c r="B165" s="197" t="str">
        <f t="shared" si="2"/>
        <v/>
      </c>
      <c r="C165" s="90"/>
      <c r="D165" s="90"/>
      <c r="E165" s="90"/>
      <c r="F165" s="90"/>
      <c r="G165" s="90"/>
      <c r="H165" s="90"/>
      <c r="I165" s="90"/>
      <c r="J165" s="90"/>
      <c r="K165" s="90"/>
      <c r="L165" s="90"/>
      <c r="M165" s="90"/>
      <c r="N165" s="90"/>
      <c r="O165" s="90"/>
      <c r="P165" s="90"/>
      <c r="Q165" s="90"/>
      <c r="R165" s="92"/>
      <c r="S165" s="92"/>
      <c r="T165" s="10"/>
      <c r="V165" s="3"/>
      <c r="W165" s="3"/>
      <c r="X165" s="3"/>
      <c r="Y165" s="3"/>
      <c r="Z165" s="3"/>
    </row>
    <row r="166" spans="1:26" x14ac:dyDescent="0.25">
      <c r="A166" s="88"/>
      <c r="B166" s="197" t="str">
        <f t="shared" si="2"/>
        <v/>
      </c>
      <c r="C166" s="90"/>
      <c r="D166" s="90"/>
      <c r="E166" s="90"/>
      <c r="F166" s="90"/>
      <c r="G166" s="90"/>
      <c r="H166" s="90"/>
      <c r="I166" s="90"/>
      <c r="J166" s="90"/>
      <c r="K166" s="90"/>
      <c r="L166" s="90"/>
      <c r="M166" s="90"/>
      <c r="N166" s="90"/>
      <c r="O166" s="90"/>
      <c r="P166" s="90"/>
      <c r="Q166" s="90"/>
      <c r="R166" s="92"/>
      <c r="S166" s="92"/>
      <c r="T166" s="10"/>
      <c r="V166" s="3"/>
      <c r="W166" s="3"/>
      <c r="X166" s="3"/>
      <c r="Y166" s="3"/>
      <c r="Z166" s="3"/>
    </row>
    <row r="167" spans="1:26" x14ac:dyDescent="0.25">
      <c r="A167" s="88"/>
      <c r="B167" s="197" t="str">
        <f t="shared" si="2"/>
        <v/>
      </c>
      <c r="C167" s="90"/>
      <c r="D167" s="90"/>
      <c r="E167" s="90"/>
      <c r="F167" s="90"/>
      <c r="G167" s="90"/>
      <c r="H167" s="90"/>
      <c r="I167" s="90"/>
      <c r="J167" s="90"/>
      <c r="K167" s="90"/>
      <c r="L167" s="90"/>
      <c r="M167" s="90"/>
      <c r="N167" s="90"/>
      <c r="O167" s="90"/>
      <c r="P167" s="90"/>
      <c r="Q167" s="90"/>
      <c r="R167" s="92"/>
      <c r="S167" s="92"/>
      <c r="T167" s="10"/>
      <c r="V167" s="3"/>
      <c r="W167" s="3"/>
      <c r="X167" s="3"/>
      <c r="Y167" s="3"/>
      <c r="Z167" s="3"/>
    </row>
    <row r="168" spans="1:26" x14ac:dyDescent="0.25">
      <c r="A168" s="88"/>
      <c r="B168" s="197" t="str">
        <f t="shared" si="2"/>
        <v/>
      </c>
      <c r="C168" s="90"/>
      <c r="D168" s="90"/>
      <c r="E168" s="90"/>
      <c r="F168" s="90"/>
      <c r="G168" s="90"/>
      <c r="H168" s="90"/>
      <c r="I168" s="90"/>
      <c r="J168" s="90"/>
      <c r="K168" s="90"/>
      <c r="L168" s="90"/>
      <c r="M168" s="90"/>
      <c r="N168" s="90"/>
      <c r="O168" s="90"/>
      <c r="P168" s="90"/>
      <c r="Q168" s="90"/>
      <c r="R168" s="92"/>
      <c r="S168" s="92"/>
      <c r="T168" s="10"/>
      <c r="V168" s="3"/>
      <c r="W168" s="3"/>
      <c r="X168" s="3"/>
      <c r="Y168" s="3"/>
      <c r="Z168" s="3"/>
    </row>
    <row r="169" spans="1:26" x14ac:dyDescent="0.25">
      <c r="A169" s="88"/>
      <c r="B169" s="197" t="str">
        <f t="shared" si="2"/>
        <v/>
      </c>
      <c r="C169" s="90"/>
      <c r="D169" s="90"/>
      <c r="E169" s="90"/>
      <c r="F169" s="90"/>
      <c r="G169" s="90"/>
      <c r="H169" s="90"/>
      <c r="I169" s="90"/>
      <c r="J169" s="90"/>
      <c r="K169" s="90"/>
      <c r="L169" s="90"/>
      <c r="M169" s="90"/>
      <c r="N169" s="90"/>
      <c r="O169" s="90"/>
      <c r="P169" s="90"/>
      <c r="Q169" s="90"/>
      <c r="R169" s="92"/>
      <c r="S169" s="92"/>
      <c r="T169" s="10"/>
      <c r="V169" s="3"/>
      <c r="W169" s="3"/>
      <c r="X169" s="3"/>
      <c r="Y169" s="3"/>
      <c r="Z169" s="3"/>
    </row>
    <row r="170" spans="1:26" x14ac:dyDescent="0.25">
      <c r="A170" s="88"/>
      <c r="B170" s="197" t="str">
        <f t="shared" si="2"/>
        <v/>
      </c>
      <c r="C170" s="90"/>
      <c r="D170" s="90"/>
      <c r="E170" s="90"/>
      <c r="F170" s="90"/>
      <c r="G170" s="90"/>
      <c r="H170" s="90"/>
      <c r="I170" s="90"/>
      <c r="J170" s="90"/>
      <c r="K170" s="90"/>
      <c r="L170" s="90"/>
      <c r="M170" s="90"/>
      <c r="N170" s="90"/>
      <c r="O170" s="90"/>
      <c r="P170" s="90"/>
      <c r="Q170" s="90"/>
      <c r="R170" s="92"/>
      <c r="S170" s="92"/>
      <c r="T170" s="10"/>
      <c r="V170" s="3"/>
      <c r="W170" s="3"/>
      <c r="X170" s="3"/>
      <c r="Y170" s="3"/>
      <c r="Z170" s="3"/>
    </row>
    <row r="171" spans="1:26" x14ac:dyDescent="0.25">
      <c r="A171" s="88"/>
      <c r="B171" s="197" t="str">
        <f t="shared" si="2"/>
        <v/>
      </c>
      <c r="C171" s="90"/>
      <c r="D171" s="90"/>
      <c r="E171" s="90"/>
      <c r="F171" s="90"/>
      <c r="G171" s="90"/>
      <c r="H171" s="90"/>
      <c r="I171" s="90"/>
      <c r="J171" s="90"/>
      <c r="K171" s="90"/>
      <c r="L171" s="90"/>
      <c r="M171" s="90"/>
      <c r="N171" s="90"/>
      <c r="O171" s="90"/>
      <c r="P171" s="90"/>
      <c r="Q171" s="90"/>
      <c r="R171" s="92"/>
      <c r="S171" s="92"/>
      <c r="T171" s="10"/>
      <c r="V171" s="3"/>
      <c r="W171" s="3"/>
      <c r="X171" s="3"/>
      <c r="Y171" s="3"/>
      <c r="Z171" s="3"/>
    </row>
    <row r="172" spans="1:26" x14ac:dyDescent="0.25">
      <c r="A172" s="88"/>
      <c r="B172" s="197" t="str">
        <f t="shared" si="2"/>
        <v/>
      </c>
      <c r="C172" s="90"/>
      <c r="D172" s="90"/>
      <c r="E172" s="90"/>
      <c r="F172" s="90"/>
      <c r="G172" s="90"/>
      <c r="H172" s="90"/>
      <c r="I172" s="90"/>
      <c r="J172" s="90"/>
      <c r="K172" s="90"/>
      <c r="L172" s="90"/>
      <c r="M172" s="90"/>
      <c r="N172" s="90"/>
      <c r="O172" s="90"/>
      <c r="P172" s="90"/>
      <c r="Q172" s="90"/>
      <c r="R172" s="92"/>
      <c r="S172" s="92"/>
      <c r="T172" s="10"/>
      <c r="V172" s="3"/>
      <c r="W172" s="3"/>
      <c r="X172" s="3"/>
      <c r="Y172" s="3"/>
      <c r="Z172" s="3"/>
    </row>
    <row r="173" spans="1:26" x14ac:dyDescent="0.25">
      <c r="A173" s="88"/>
      <c r="B173" s="197" t="str">
        <f t="shared" si="2"/>
        <v/>
      </c>
      <c r="C173" s="90"/>
      <c r="D173" s="90"/>
      <c r="E173" s="90"/>
      <c r="F173" s="90"/>
      <c r="G173" s="90"/>
      <c r="H173" s="90"/>
      <c r="I173" s="90"/>
      <c r="J173" s="90"/>
      <c r="K173" s="90"/>
      <c r="L173" s="90"/>
      <c r="M173" s="90"/>
      <c r="N173" s="90"/>
      <c r="O173" s="90"/>
      <c r="P173" s="90"/>
      <c r="Q173" s="90"/>
      <c r="R173" s="92"/>
      <c r="S173" s="92"/>
      <c r="T173" s="10"/>
      <c r="V173" s="3"/>
      <c r="W173" s="3"/>
      <c r="X173" s="3"/>
      <c r="Y173" s="3"/>
      <c r="Z173" s="3"/>
    </row>
    <row r="174" spans="1:26" x14ac:dyDescent="0.25">
      <c r="A174" s="88"/>
      <c r="B174" s="197" t="str">
        <f t="shared" si="2"/>
        <v/>
      </c>
      <c r="C174" s="90"/>
      <c r="D174" s="90"/>
      <c r="E174" s="90"/>
      <c r="F174" s="90"/>
      <c r="G174" s="90"/>
      <c r="H174" s="90"/>
      <c r="I174" s="90"/>
      <c r="J174" s="90"/>
      <c r="K174" s="90"/>
      <c r="L174" s="90"/>
      <c r="M174" s="90"/>
      <c r="N174" s="90"/>
      <c r="O174" s="90"/>
      <c r="P174" s="90"/>
      <c r="Q174" s="90"/>
      <c r="R174" s="92"/>
      <c r="S174" s="92"/>
      <c r="T174" s="10"/>
      <c r="V174" s="3"/>
      <c r="W174" s="3"/>
      <c r="X174" s="3"/>
      <c r="Y174" s="3"/>
      <c r="Z174" s="3"/>
    </row>
    <row r="175" spans="1:26" x14ac:dyDescent="0.25">
      <c r="A175" s="88"/>
      <c r="B175" s="197" t="str">
        <f t="shared" si="2"/>
        <v/>
      </c>
      <c r="C175" s="90"/>
      <c r="D175" s="90"/>
      <c r="E175" s="90"/>
      <c r="F175" s="90"/>
      <c r="G175" s="90"/>
      <c r="H175" s="90"/>
      <c r="I175" s="90"/>
      <c r="J175" s="90"/>
      <c r="K175" s="90"/>
      <c r="L175" s="90"/>
      <c r="M175" s="90"/>
      <c r="N175" s="90"/>
      <c r="O175" s="90"/>
      <c r="P175" s="90"/>
      <c r="Q175" s="90"/>
      <c r="R175" s="92"/>
      <c r="S175" s="92"/>
      <c r="T175" s="10"/>
      <c r="V175" s="3"/>
      <c r="W175" s="3"/>
      <c r="X175" s="3"/>
      <c r="Y175" s="3"/>
      <c r="Z175" s="3"/>
    </row>
    <row r="176" spans="1:26" x14ac:dyDescent="0.25">
      <c r="A176" s="88"/>
      <c r="B176" s="197" t="str">
        <f t="shared" si="2"/>
        <v/>
      </c>
      <c r="C176" s="90"/>
      <c r="D176" s="90"/>
      <c r="E176" s="90"/>
      <c r="F176" s="90"/>
      <c r="G176" s="90"/>
      <c r="H176" s="90"/>
      <c r="I176" s="90"/>
      <c r="J176" s="90"/>
      <c r="K176" s="90"/>
      <c r="L176" s="90"/>
      <c r="M176" s="90"/>
      <c r="N176" s="90"/>
      <c r="O176" s="90"/>
      <c r="P176" s="90"/>
      <c r="Q176" s="90"/>
      <c r="R176" s="92"/>
      <c r="S176" s="92"/>
      <c r="T176" s="10"/>
      <c r="V176" s="3"/>
      <c r="W176" s="3"/>
      <c r="X176" s="3"/>
      <c r="Y176" s="3"/>
      <c r="Z176" s="3"/>
    </row>
    <row r="177" spans="1:26" x14ac:dyDescent="0.25">
      <c r="A177" s="88"/>
      <c r="B177" s="197" t="str">
        <f t="shared" si="2"/>
        <v/>
      </c>
      <c r="C177" s="90"/>
      <c r="D177" s="90"/>
      <c r="E177" s="90"/>
      <c r="F177" s="90"/>
      <c r="G177" s="90"/>
      <c r="H177" s="90"/>
      <c r="I177" s="90"/>
      <c r="J177" s="90"/>
      <c r="K177" s="90"/>
      <c r="L177" s="90"/>
      <c r="M177" s="90"/>
      <c r="N177" s="90"/>
      <c r="O177" s="90"/>
      <c r="P177" s="90"/>
      <c r="Q177" s="90"/>
      <c r="R177" s="92"/>
      <c r="S177" s="92"/>
      <c r="T177" s="10"/>
      <c r="V177" s="3"/>
      <c r="W177" s="3"/>
      <c r="X177" s="3"/>
      <c r="Y177" s="3"/>
      <c r="Z177" s="3"/>
    </row>
    <row r="178" spans="1:26" x14ac:dyDescent="0.25">
      <c r="A178" s="88"/>
      <c r="B178" s="197" t="str">
        <f t="shared" si="2"/>
        <v/>
      </c>
      <c r="C178" s="90"/>
      <c r="D178" s="90"/>
      <c r="E178" s="90"/>
      <c r="F178" s="90"/>
      <c r="G178" s="90"/>
      <c r="H178" s="90"/>
      <c r="I178" s="90"/>
      <c r="J178" s="90"/>
      <c r="K178" s="90"/>
      <c r="L178" s="90"/>
      <c r="M178" s="90"/>
      <c r="N178" s="90"/>
      <c r="O178" s="90"/>
      <c r="P178" s="90"/>
      <c r="Q178" s="90"/>
      <c r="R178" s="92"/>
      <c r="S178" s="92"/>
      <c r="T178" s="10"/>
      <c r="V178" s="3"/>
      <c r="W178" s="3"/>
      <c r="X178" s="3"/>
      <c r="Y178" s="3"/>
      <c r="Z178" s="3"/>
    </row>
    <row r="179" spans="1:26" x14ac:dyDescent="0.25">
      <c r="A179" s="88"/>
      <c r="B179" s="197" t="str">
        <f t="shared" si="2"/>
        <v/>
      </c>
      <c r="C179" s="90"/>
      <c r="D179" s="90"/>
      <c r="E179" s="90"/>
      <c r="F179" s="90"/>
      <c r="G179" s="90"/>
      <c r="H179" s="90"/>
      <c r="I179" s="90"/>
      <c r="J179" s="90"/>
      <c r="K179" s="90"/>
      <c r="L179" s="90"/>
      <c r="M179" s="90"/>
      <c r="N179" s="90"/>
      <c r="O179" s="90"/>
      <c r="P179" s="90"/>
      <c r="Q179" s="90"/>
      <c r="R179" s="92"/>
      <c r="S179" s="92"/>
      <c r="T179" s="10"/>
      <c r="V179" s="3"/>
      <c r="W179" s="3"/>
      <c r="X179" s="3"/>
      <c r="Y179" s="3"/>
      <c r="Z179" s="3"/>
    </row>
    <row r="180" spans="1:26" x14ac:dyDescent="0.25">
      <c r="A180" s="88"/>
      <c r="B180" s="197" t="str">
        <f t="shared" si="2"/>
        <v/>
      </c>
      <c r="C180" s="90"/>
      <c r="D180" s="90"/>
      <c r="E180" s="90"/>
      <c r="F180" s="90"/>
      <c r="G180" s="90"/>
      <c r="H180" s="90"/>
      <c r="I180" s="90"/>
      <c r="J180" s="90"/>
      <c r="K180" s="90"/>
      <c r="L180" s="90"/>
      <c r="M180" s="90"/>
      <c r="N180" s="90"/>
      <c r="O180" s="90"/>
      <c r="P180" s="90"/>
      <c r="Q180" s="90"/>
      <c r="R180" s="92"/>
      <c r="S180" s="92"/>
      <c r="T180" s="10"/>
      <c r="V180" s="3"/>
      <c r="W180" s="3"/>
      <c r="X180" s="3"/>
      <c r="Y180" s="3"/>
      <c r="Z180" s="3"/>
    </row>
    <row r="181" spans="1:26" x14ac:dyDescent="0.25">
      <c r="A181" s="88"/>
      <c r="B181" s="197" t="str">
        <f t="shared" si="2"/>
        <v/>
      </c>
      <c r="C181" s="90"/>
      <c r="D181" s="90"/>
      <c r="E181" s="90"/>
      <c r="F181" s="90"/>
      <c r="G181" s="90"/>
      <c r="H181" s="90"/>
      <c r="I181" s="90"/>
      <c r="J181" s="90"/>
      <c r="K181" s="90"/>
      <c r="L181" s="90"/>
      <c r="M181" s="90"/>
      <c r="N181" s="90"/>
      <c r="O181" s="90"/>
      <c r="P181" s="90"/>
      <c r="Q181" s="90"/>
      <c r="R181" s="92"/>
      <c r="S181" s="92"/>
      <c r="T181" s="10"/>
      <c r="V181" s="3"/>
      <c r="W181" s="3"/>
      <c r="X181" s="3"/>
      <c r="Y181" s="3"/>
      <c r="Z181" s="3"/>
    </row>
    <row r="182" spans="1:26" x14ac:dyDescent="0.25">
      <c r="A182" s="88"/>
      <c r="B182" s="197" t="str">
        <f t="shared" si="2"/>
        <v/>
      </c>
      <c r="C182" s="90"/>
      <c r="D182" s="90"/>
      <c r="E182" s="90"/>
      <c r="F182" s="90"/>
      <c r="G182" s="90"/>
      <c r="H182" s="90"/>
      <c r="I182" s="90"/>
      <c r="J182" s="90"/>
      <c r="K182" s="90"/>
      <c r="L182" s="90"/>
      <c r="M182" s="90"/>
      <c r="N182" s="90"/>
      <c r="O182" s="90"/>
      <c r="P182" s="90"/>
      <c r="Q182" s="90"/>
      <c r="R182" s="92"/>
      <c r="S182" s="92"/>
      <c r="T182" s="10"/>
      <c r="V182" s="3"/>
      <c r="W182" s="3"/>
      <c r="X182" s="3"/>
      <c r="Y182" s="3"/>
      <c r="Z182" s="3"/>
    </row>
    <row r="183" spans="1:26" x14ac:dyDescent="0.25">
      <c r="A183" s="88"/>
      <c r="B183" s="197" t="str">
        <f t="shared" si="2"/>
        <v/>
      </c>
      <c r="C183" s="90"/>
      <c r="D183" s="90"/>
      <c r="E183" s="90"/>
      <c r="F183" s="90"/>
      <c r="G183" s="90"/>
      <c r="H183" s="90"/>
      <c r="I183" s="90"/>
      <c r="J183" s="90"/>
      <c r="K183" s="90"/>
      <c r="L183" s="90"/>
      <c r="M183" s="90"/>
      <c r="N183" s="90"/>
      <c r="O183" s="90"/>
      <c r="P183" s="90"/>
      <c r="Q183" s="90"/>
      <c r="R183" s="92"/>
      <c r="S183" s="92"/>
      <c r="T183" s="10"/>
      <c r="V183" s="3"/>
      <c r="W183" s="3"/>
      <c r="X183" s="3"/>
      <c r="Y183" s="3"/>
      <c r="Z183" s="3"/>
    </row>
    <row r="184" spans="1:26" x14ac:dyDescent="0.25">
      <c r="A184" s="88"/>
      <c r="B184" s="197" t="str">
        <f t="shared" si="2"/>
        <v/>
      </c>
      <c r="C184" s="90"/>
      <c r="D184" s="90"/>
      <c r="E184" s="90"/>
      <c r="F184" s="90"/>
      <c r="G184" s="90"/>
      <c r="H184" s="90"/>
      <c r="I184" s="90"/>
      <c r="J184" s="90"/>
      <c r="K184" s="90"/>
      <c r="L184" s="90"/>
      <c r="M184" s="90"/>
      <c r="N184" s="90"/>
      <c r="O184" s="90"/>
      <c r="P184" s="90"/>
      <c r="Q184" s="90"/>
      <c r="R184" s="92"/>
      <c r="S184" s="92"/>
      <c r="T184" s="10"/>
      <c r="V184" s="3"/>
      <c r="W184" s="3"/>
      <c r="X184" s="3"/>
      <c r="Y184" s="3"/>
      <c r="Z184" s="3"/>
    </row>
    <row r="185" spans="1:26" x14ac:dyDescent="0.25">
      <c r="A185" s="88"/>
      <c r="B185" s="197" t="str">
        <f t="shared" si="2"/>
        <v/>
      </c>
      <c r="C185" s="90"/>
      <c r="D185" s="90"/>
      <c r="E185" s="90"/>
      <c r="F185" s="90"/>
      <c r="G185" s="90"/>
      <c r="H185" s="90"/>
      <c r="I185" s="90"/>
      <c r="J185" s="90"/>
      <c r="K185" s="90"/>
      <c r="L185" s="90"/>
      <c r="M185" s="90"/>
      <c r="N185" s="90"/>
      <c r="O185" s="90"/>
      <c r="P185" s="90"/>
      <c r="Q185" s="90"/>
      <c r="R185" s="92"/>
      <c r="S185" s="92"/>
      <c r="T185" s="10"/>
      <c r="V185" s="3"/>
      <c r="W185" s="3"/>
      <c r="X185" s="3"/>
      <c r="Y185" s="3"/>
      <c r="Z185" s="3"/>
    </row>
    <row r="186" spans="1:26" x14ac:dyDescent="0.25">
      <c r="A186" s="88"/>
      <c r="B186" s="197" t="str">
        <f t="shared" si="2"/>
        <v/>
      </c>
      <c r="C186" s="90"/>
      <c r="D186" s="90"/>
      <c r="E186" s="90"/>
      <c r="F186" s="90"/>
      <c r="G186" s="90"/>
      <c r="H186" s="90"/>
      <c r="I186" s="90"/>
      <c r="J186" s="90"/>
      <c r="K186" s="90"/>
      <c r="L186" s="90"/>
      <c r="M186" s="90"/>
      <c r="N186" s="90"/>
      <c r="O186" s="90"/>
      <c r="P186" s="90"/>
      <c r="Q186" s="90"/>
      <c r="R186" s="92"/>
      <c r="S186" s="92"/>
      <c r="T186" s="10"/>
      <c r="V186" s="3"/>
      <c r="W186" s="3"/>
      <c r="X186" s="3"/>
      <c r="Y186" s="3"/>
      <c r="Z186" s="3"/>
    </row>
    <row r="187" spans="1:26" x14ac:dyDescent="0.25">
      <c r="A187" s="88"/>
      <c r="B187" s="197" t="str">
        <f t="shared" si="2"/>
        <v/>
      </c>
      <c r="C187" s="90"/>
      <c r="D187" s="90"/>
      <c r="E187" s="90"/>
      <c r="F187" s="90"/>
      <c r="G187" s="90"/>
      <c r="H187" s="90"/>
      <c r="I187" s="90"/>
      <c r="J187" s="90"/>
      <c r="K187" s="90"/>
      <c r="L187" s="90"/>
      <c r="M187" s="90"/>
      <c r="N187" s="90"/>
      <c r="O187" s="90"/>
      <c r="P187" s="90"/>
      <c r="Q187" s="90"/>
      <c r="R187" s="92"/>
      <c r="S187" s="92"/>
      <c r="T187" s="10"/>
      <c r="V187" s="3"/>
      <c r="W187" s="3"/>
      <c r="X187" s="3"/>
      <c r="Y187" s="3"/>
      <c r="Z187" s="3"/>
    </row>
    <row r="188" spans="1:26" x14ac:dyDescent="0.25">
      <c r="A188" s="88"/>
      <c r="B188" s="197" t="str">
        <f t="shared" si="2"/>
        <v/>
      </c>
      <c r="C188" s="90"/>
      <c r="D188" s="90"/>
      <c r="E188" s="90"/>
      <c r="F188" s="90"/>
      <c r="G188" s="90"/>
      <c r="H188" s="90"/>
      <c r="I188" s="90"/>
      <c r="J188" s="90"/>
      <c r="K188" s="90"/>
      <c r="L188" s="90"/>
      <c r="M188" s="90"/>
      <c r="N188" s="90"/>
      <c r="O188" s="90"/>
      <c r="P188" s="90"/>
      <c r="Q188" s="90"/>
      <c r="R188" s="92"/>
      <c r="S188" s="92"/>
      <c r="T188" s="10"/>
      <c r="V188" s="3"/>
      <c r="W188" s="3"/>
      <c r="X188" s="3"/>
      <c r="Y188" s="3"/>
      <c r="Z188" s="3"/>
    </row>
    <row r="189" spans="1:26" x14ac:dyDescent="0.25">
      <c r="A189" s="88"/>
      <c r="B189" s="197" t="str">
        <f t="shared" si="2"/>
        <v/>
      </c>
      <c r="C189" s="90"/>
      <c r="D189" s="90"/>
      <c r="E189" s="90"/>
      <c r="F189" s="90"/>
      <c r="G189" s="90"/>
      <c r="H189" s="90"/>
      <c r="I189" s="90"/>
      <c r="J189" s="90"/>
      <c r="K189" s="90"/>
      <c r="L189" s="90"/>
      <c r="M189" s="90"/>
      <c r="N189" s="90"/>
      <c r="O189" s="90"/>
      <c r="P189" s="90"/>
      <c r="Q189" s="90"/>
      <c r="R189" s="92"/>
      <c r="S189" s="92"/>
      <c r="T189" s="10"/>
      <c r="V189" s="3"/>
      <c r="W189" s="3"/>
      <c r="X189" s="3"/>
      <c r="Y189" s="3"/>
      <c r="Z189" s="3"/>
    </row>
    <row r="190" spans="1:26" x14ac:dyDescent="0.25">
      <c r="A190" s="88"/>
      <c r="B190" s="197" t="str">
        <f t="shared" si="2"/>
        <v/>
      </c>
      <c r="C190" s="90"/>
      <c r="D190" s="90"/>
      <c r="E190" s="90"/>
      <c r="F190" s="90"/>
      <c r="G190" s="90"/>
      <c r="H190" s="90"/>
      <c r="I190" s="90"/>
      <c r="J190" s="90"/>
      <c r="K190" s="90"/>
      <c r="L190" s="90"/>
      <c r="M190" s="90"/>
      <c r="N190" s="90"/>
      <c r="O190" s="90"/>
      <c r="P190" s="90"/>
      <c r="Q190" s="90"/>
      <c r="R190" s="92"/>
      <c r="S190" s="92"/>
      <c r="T190" s="10"/>
      <c r="V190" s="3"/>
      <c r="W190" s="3"/>
      <c r="X190" s="3"/>
      <c r="Y190" s="3"/>
      <c r="Z190" s="3"/>
    </row>
    <row r="191" spans="1:26" x14ac:dyDescent="0.25">
      <c r="A191" s="88"/>
      <c r="B191" s="197" t="str">
        <f t="shared" si="2"/>
        <v/>
      </c>
      <c r="C191" s="90"/>
      <c r="D191" s="90"/>
      <c r="E191" s="90"/>
      <c r="F191" s="90"/>
      <c r="G191" s="90"/>
      <c r="H191" s="90"/>
      <c r="I191" s="90"/>
      <c r="J191" s="90"/>
      <c r="K191" s="90"/>
      <c r="L191" s="90"/>
      <c r="M191" s="90"/>
      <c r="N191" s="90"/>
      <c r="O191" s="90"/>
      <c r="P191" s="90"/>
      <c r="Q191" s="90"/>
      <c r="R191" s="92"/>
      <c r="S191" s="92"/>
      <c r="T191" s="10"/>
      <c r="V191" s="3"/>
      <c r="W191" s="3"/>
      <c r="X191" s="3"/>
      <c r="Y191" s="3"/>
      <c r="Z191" s="3"/>
    </row>
    <row r="192" spans="1:26" x14ac:dyDescent="0.25">
      <c r="A192" s="88"/>
      <c r="B192" s="197" t="str">
        <f t="shared" si="2"/>
        <v/>
      </c>
      <c r="C192" s="90"/>
      <c r="D192" s="90"/>
      <c r="E192" s="90"/>
      <c r="F192" s="90"/>
      <c r="G192" s="90"/>
      <c r="H192" s="90"/>
      <c r="I192" s="90"/>
      <c r="J192" s="90"/>
      <c r="K192" s="90"/>
      <c r="L192" s="90"/>
      <c r="M192" s="90"/>
      <c r="N192" s="90"/>
      <c r="O192" s="90"/>
      <c r="P192" s="90"/>
      <c r="Q192" s="90"/>
      <c r="R192" s="92"/>
      <c r="S192" s="92"/>
      <c r="T192" s="10"/>
      <c r="V192" s="3"/>
      <c r="W192" s="3"/>
      <c r="X192" s="3"/>
      <c r="Y192" s="3"/>
      <c r="Z192" s="3"/>
    </row>
    <row r="193" spans="1:26" x14ac:dyDescent="0.25">
      <c r="A193" s="88"/>
      <c r="B193" s="197" t="str">
        <f t="shared" si="2"/>
        <v/>
      </c>
      <c r="C193" s="90"/>
      <c r="D193" s="90"/>
      <c r="E193" s="90"/>
      <c r="F193" s="90"/>
      <c r="G193" s="90"/>
      <c r="H193" s="90"/>
      <c r="I193" s="90"/>
      <c r="J193" s="90"/>
      <c r="K193" s="90"/>
      <c r="L193" s="90"/>
      <c r="M193" s="90"/>
      <c r="N193" s="90"/>
      <c r="O193" s="90"/>
      <c r="P193" s="90"/>
      <c r="Q193" s="90"/>
      <c r="R193" s="92"/>
      <c r="S193" s="92"/>
      <c r="T193" s="10"/>
      <c r="V193" s="3"/>
      <c r="W193" s="3"/>
      <c r="X193" s="3"/>
      <c r="Y193" s="3"/>
      <c r="Z193" s="3"/>
    </row>
    <row r="194" spans="1:26" x14ac:dyDescent="0.25">
      <c r="A194" s="88"/>
      <c r="B194" s="197" t="str">
        <f t="shared" si="2"/>
        <v/>
      </c>
      <c r="C194" s="90"/>
      <c r="D194" s="90"/>
      <c r="E194" s="90"/>
      <c r="F194" s="90"/>
      <c r="G194" s="90"/>
      <c r="H194" s="90"/>
      <c r="I194" s="90"/>
      <c r="J194" s="90"/>
      <c r="K194" s="90"/>
      <c r="L194" s="90"/>
      <c r="M194" s="90"/>
      <c r="N194" s="90"/>
      <c r="O194" s="90"/>
      <c r="P194" s="90"/>
      <c r="Q194" s="90"/>
      <c r="R194" s="92"/>
      <c r="S194" s="92"/>
      <c r="T194" s="10"/>
      <c r="V194" s="3"/>
      <c r="W194" s="3"/>
      <c r="X194" s="3"/>
      <c r="Y194" s="3"/>
      <c r="Z194" s="3"/>
    </row>
    <row r="195" spans="1:26" x14ac:dyDescent="0.25">
      <c r="A195" s="88"/>
      <c r="B195" s="197" t="str">
        <f t="shared" si="2"/>
        <v/>
      </c>
      <c r="C195" s="90"/>
      <c r="D195" s="90"/>
      <c r="E195" s="90"/>
      <c r="F195" s="90"/>
      <c r="G195" s="90"/>
      <c r="H195" s="90"/>
      <c r="I195" s="90"/>
      <c r="J195" s="90"/>
      <c r="K195" s="90"/>
      <c r="L195" s="90"/>
      <c r="M195" s="90"/>
      <c r="N195" s="90"/>
      <c r="O195" s="90"/>
      <c r="P195" s="90"/>
      <c r="Q195" s="90"/>
      <c r="R195" s="92"/>
      <c r="S195" s="92"/>
      <c r="T195" s="10"/>
      <c r="V195" s="3"/>
      <c r="W195" s="3"/>
      <c r="X195" s="3"/>
      <c r="Y195" s="3"/>
      <c r="Z195" s="3"/>
    </row>
    <row r="196" spans="1:26" x14ac:dyDescent="0.25">
      <c r="A196" s="88"/>
      <c r="B196" s="197" t="str">
        <f t="shared" si="2"/>
        <v/>
      </c>
      <c r="C196" s="90"/>
      <c r="D196" s="90"/>
      <c r="E196" s="90"/>
      <c r="F196" s="90"/>
      <c r="G196" s="90"/>
      <c r="H196" s="90"/>
      <c r="I196" s="90"/>
      <c r="J196" s="90"/>
      <c r="K196" s="90"/>
      <c r="L196" s="90"/>
      <c r="M196" s="90"/>
      <c r="N196" s="90"/>
      <c r="O196" s="90"/>
      <c r="P196" s="90"/>
      <c r="Q196" s="90"/>
      <c r="R196" s="92"/>
      <c r="S196" s="92"/>
      <c r="T196" s="10"/>
      <c r="V196" s="3"/>
      <c r="W196" s="3"/>
      <c r="X196" s="3"/>
      <c r="Y196" s="3"/>
      <c r="Z196" s="3"/>
    </row>
    <row r="197" spans="1:26" x14ac:dyDescent="0.25">
      <c r="A197" s="88"/>
      <c r="B197" s="197" t="str">
        <f t="shared" si="2"/>
        <v/>
      </c>
      <c r="C197" s="90"/>
      <c r="D197" s="90"/>
      <c r="E197" s="90"/>
      <c r="F197" s="90"/>
      <c r="G197" s="90"/>
      <c r="H197" s="90"/>
      <c r="I197" s="90"/>
      <c r="J197" s="90"/>
      <c r="K197" s="90"/>
      <c r="L197" s="90"/>
      <c r="M197" s="90"/>
      <c r="N197" s="90"/>
      <c r="O197" s="90"/>
      <c r="P197" s="90"/>
      <c r="Q197" s="90"/>
      <c r="R197" s="92"/>
      <c r="S197" s="92"/>
      <c r="T197" s="10"/>
      <c r="V197" s="3"/>
      <c r="W197" s="3"/>
      <c r="X197" s="3"/>
      <c r="Y197" s="3"/>
      <c r="Z197" s="3"/>
    </row>
    <row r="198" spans="1:26" x14ac:dyDescent="0.25">
      <c r="A198" s="88"/>
      <c r="B198" s="197" t="str">
        <f t="shared" ref="B198:B261" si="3">IF($B$4="","",B197+1)</f>
        <v/>
      </c>
      <c r="C198" s="90"/>
      <c r="D198" s="90"/>
      <c r="E198" s="90"/>
      <c r="F198" s="90"/>
      <c r="G198" s="90"/>
      <c r="H198" s="90"/>
      <c r="I198" s="90"/>
      <c r="J198" s="90"/>
      <c r="K198" s="90"/>
      <c r="L198" s="90"/>
      <c r="M198" s="90"/>
      <c r="N198" s="90"/>
      <c r="O198" s="90"/>
      <c r="P198" s="90"/>
      <c r="Q198" s="90"/>
      <c r="R198" s="92"/>
      <c r="S198" s="92"/>
      <c r="T198" s="10"/>
      <c r="V198" s="3"/>
      <c r="W198" s="3"/>
      <c r="X198" s="3"/>
      <c r="Y198" s="3"/>
      <c r="Z198" s="3"/>
    </row>
    <row r="199" spans="1:26" x14ac:dyDescent="0.25">
      <c r="A199" s="88"/>
      <c r="B199" s="197" t="str">
        <f t="shared" si="3"/>
        <v/>
      </c>
      <c r="C199" s="90"/>
      <c r="D199" s="90"/>
      <c r="E199" s="90"/>
      <c r="F199" s="90"/>
      <c r="G199" s="90"/>
      <c r="H199" s="90"/>
      <c r="I199" s="90"/>
      <c r="J199" s="90"/>
      <c r="K199" s="90"/>
      <c r="L199" s="90"/>
      <c r="M199" s="90"/>
      <c r="N199" s="90"/>
      <c r="O199" s="90"/>
      <c r="P199" s="90"/>
      <c r="Q199" s="90"/>
      <c r="R199" s="92"/>
      <c r="S199" s="92"/>
      <c r="T199" s="10"/>
      <c r="V199" s="3"/>
      <c r="W199" s="3"/>
      <c r="X199" s="3"/>
      <c r="Y199" s="3"/>
      <c r="Z199" s="3"/>
    </row>
    <row r="200" spans="1:26" x14ac:dyDescent="0.25">
      <c r="A200" s="88"/>
      <c r="B200" s="197" t="str">
        <f t="shared" si="3"/>
        <v/>
      </c>
      <c r="C200" s="90"/>
      <c r="D200" s="90"/>
      <c r="E200" s="90"/>
      <c r="F200" s="90"/>
      <c r="G200" s="90"/>
      <c r="H200" s="90"/>
      <c r="I200" s="90"/>
      <c r="J200" s="90"/>
      <c r="K200" s="90"/>
      <c r="L200" s="90"/>
      <c r="M200" s="90"/>
      <c r="N200" s="90"/>
      <c r="O200" s="90"/>
      <c r="P200" s="90"/>
      <c r="Q200" s="90"/>
      <c r="R200" s="92"/>
      <c r="S200" s="92"/>
      <c r="T200" s="10"/>
      <c r="V200" s="3"/>
      <c r="W200" s="3"/>
      <c r="X200" s="3"/>
      <c r="Y200" s="3"/>
      <c r="Z200" s="3"/>
    </row>
    <row r="201" spans="1:26" x14ac:dyDescent="0.25">
      <c r="A201" s="88"/>
      <c r="B201" s="197" t="str">
        <f t="shared" si="3"/>
        <v/>
      </c>
      <c r="C201" s="90"/>
      <c r="D201" s="90"/>
      <c r="E201" s="90"/>
      <c r="F201" s="90"/>
      <c r="G201" s="90"/>
      <c r="H201" s="90"/>
      <c r="I201" s="90"/>
      <c r="J201" s="90"/>
      <c r="K201" s="90"/>
      <c r="L201" s="90"/>
      <c r="M201" s="90"/>
      <c r="N201" s="90"/>
      <c r="O201" s="90"/>
      <c r="P201" s="90"/>
      <c r="Q201" s="90"/>
      <c r="R201" s="92"/>
      <c r="S201" s="92"/>
      <c r="T201" s="10"/>
      <c r="V201" s="3"/>
      <c r="W201" s="3"/>
      <c r="X201" s="3"/>
      <c r="Y201" s="3"/>
      <c r="Z201" s="3"/>
    </row>
    <row r="202" spans="1:26" x14ac:dyDescent="0.25">
      <c r="A202" s="88"/>
      <c r="B202" s="197" t="str">
        <f t="shared" si="3"/>
        <v/>
      </c>
      <c r="C202" s="90"/>
      <c r="D202" s="90"/>
      <c r="E202" s="90"/>
      <c r="F202" s="90"/>
      <c r="G202" s="90"/>
      <c r="H202" s="90"/>
      <c r="I202" s="90"/>
      <c r="J202" s="90"/>
      <c r="K202" s="90"/>
      <c r="L202" s="90"/>
      <c r="M202" s="90"/>
      <c r="N202" s="90"/>
      <c r="O202" s="90"/>
      <c r="P202" s="90"/>
      <c r="Q202" s="90"/>
      <c r="R202" s="92"/>
      <c r="S202" s="92"/>
      <c r="T202" s="10"/>
      <c r="V202" s="3"/>
      <c r="W202" s="3"/>
      <c r="X202" s="3"/>
      <c r="Y202" s="3"/>
      <c r="Z202" s="3"/>
    </row>
    <row r="203" spans="1:26" x14ac:dyDescent="0.25">
      <c r="A203" s="88"/>
      <c r="B203" s="197" t="str">
        <f t="shared" si="3"/>
        <v/>
      </c>
      <c r="C203" s="90"/>
      <c r="D203" s="90"/>
      <c r="E203" s="90"/>
      <c r="F203" s="90"/>
      <c r="G203" s="90"/>
      <c r="H203" s="90"/>
      <c r="I203" s="90"/>
      <c r="J203" s="90"/>
      <c r="K203" s="90"/>
      <c r="L203" s="90"/>
      <c r="M203" s="90"/>
      <c r="N203" s="90"/>
      <c r="O203" s="90"/>
      <c r="P203" s="90"/>
      <c r="Q203" s="90"/>
      <c r="R203" s="92"/>
      <c r="S203" s="92"/>
      <c r="T203" s="10"/>
      <c r="V203" s="3"/>
      <c r="W203" s="3"/>
      <c r="X203" s="3"/>
      <c r="Y203" s="3"/>
      <c r="Z203" s="3"/>
    </row>
    <row r="204" spans="1:26" x14ac:dyDescent="0.25">
      <c r="A204" s="88"/>
      <c r="B204" s="197" t="str">
        <f t="shared" si="3"/>
        <v/>
      </c>
      <c r="C204" s="90"/>
      <c r="D204" s="90"/>
      <c r="E204" s="90"/>
      <c r="F204" s="90"/>
      <c r="G204" s="90"/>
      <c r="H204" s="90"/>
      <c r="I204" s="90"/>
      <c r="J204" s="90"/>
      <c r="K204" s="90"/>
      <c r="L204" s="90"/>
      <c r="M204" s="90"/>
      <c r="N204" s="90"/>
      <c r="O204" s="90"/>
      <c r="P204" s="90"/>
      <c r="Q204" s="90"/>
      <c r="R204" s="92"/>
      <c r="S204" s="92"/>
      <c r="T204" s="10"/>
      <c r="V204" s="3"/>
      <c r="W204" s="3"/>
      <c r="X204" s="3"/>
      <c r="Y204" s="3"/>
      <c r="Z204" s="3"/>
    </row>
    <row r="205" spans="1:26" x14ac:dyDescent="0.25">
      <c r="A205" s="88"/>
      <c r="B205" s="197" t="str">
        <f t="shared" si="3"/>
        <v/>
      </c>
      <c r="C205" s="90"/>
      <c r="D205" s="90"/>
      <c r="E205" s="90"/>
      <c r="F205" s="90"/>
      <c r="G205" s="90"/>
      <c r="H205" s="90"/>
      <c r="I205" s="90"/>
      <c r="J205" s="90"/>
      <c r="K205" s="90"/>
      <c r="L205" s="90"/>
      <c r="M205" s="90"/>
      <c r="N205" s="90"/>
      <c r="O205" s="90"/>
      <c r="P205" s="90"/>
      <c r="Q205" s="90"/>
      <c r="R205" s="92"/>
      <c r="S205" s="92"/>
      <c r="T205" s="10"/>
      <c r="V205" s="3"/>
      <c r="W205" s="3"/>
      <c r="X205" s="3"/>
      <c r="Y205" s="3"/>
      <c r="Z205" s="3"/>
    </row>
    <row r="206" spans="1:26" x14ac:dyDescent="0.25">
      <c r="A206" s="88"/>
      <c r="B206" s="197" t="str">
        <f t="shared" si="3"/>
        <v/>
      </c>
      <c r="C206" s="90"/>
      <c r="D206" s="90"/>
      <c r="E206" s="90"/>
      <c r="F206" s="90"/>
      <c r="G206" s="90"/>
      <c r="H206" s="90"/>
      <c r="I206" s="90"/>
      <c r="J206" s="90"/>
      <c r="K206" s="90"/>
      <c r="L206" s="90"/>
      <c r="M206" s="90"/>
      <c r="N206" s="90"/>
      <c r="O206" s="90"/>
      <c r="P206" s="90"/>
      <c r="Q206" s="90"/>
      <c r="R206" s="92"/>
      <c r="S206" s="92"/>
      <c r="T206" s="10"/>
      <c r="V206" s="3"/>
      <c r="W206" s="3"/>
      <c r="X206" s="3"/>
      <c r="Y206" s="3"/>
      <c r="Z206" s="3"/>
    </row>
    <row r="207" spans="1:26" x14ac:dyDescent="0.25">
      <c r="A207" s="88"/>
      <c r="B207" s="197" t="str">
        <f t="shared" si="3"/>
        <v/>
      </c>
      <c r="C207" s="90"/>
      <c r="D207" s="90"/>
      <c r="E207" s="90"/>
      <c r="F207" s="90"/>
      <c r="G207" s="90"/>
      <c r="H207" s="90"/>
      <c r="I207" s="90"/>
      <c r="J207" s="90"/>
      <c r="K207" s="90"/>
      <c r="L207" s="90"/>
      <c r="M207" s="90"/>
      <c r="N207" s="90"/>
      <c r="O207" s="90"/>
      <c r="P207" s="90"/>
      <c r="Q207" s="90"/>
      <c r="R207" s="92"/>
      <c r="S207" s="92"/>
      <c r="T207" s="10"/>
      <c r="V207" s="3"/>
      <c r="W207" s="3"/>
      <c r="X207" s="3"/>
      <c r="Y207" s="3"/>
      <c r="Z207" s="3"/>
    </row>
    <row r="208" spans="1:26" x14ac:dyDescent="0.25">
      <c r="A208" s="88"/>
      <c r="B208" s="197" t="str">
        <f t="shared" si="3"/>
        <v/>
      </c>
      <c r="C208" s="90"/>
      <c r="D208" s="90"/>
      <c r="E208" s="90"/>
      <c r="F208" s="90"/>
      <c r="G208" s="90"/>
      <c r="H208" s="90"/>
      <c r="I208" s="90"/>
      <c r="J208" s="90"/>
      <c r="K208" s="90"/>
      <c r="L208" s="90"/>
      <c r="M208" s="90"/>
      <c r="N208" s="90"/>
      <c r="O208" s="90"/>
      <c r="P208" s="90"/>
      <c r="Q208" s="90"/>
      <c r="R208" s="92"/>
      <c r="S208" s="92"/>
      <c r="T208" s="10"/>
      <c r="V208" s="3"/>
      <c r="W208" s="3"/>
      <c r="X208" s="3"/>
      <c r="Y208" s="3"/>
      <c r="Z208" s="3"/>
    </row>
    <row r="209" spans="1:26" x14ac:dyDescent="0.25">
      <c r="A209" s="88"/>
      <c r="B209" s="197" t="str">
        <f t="shared" si="3"/>
        <v/>
      </c>
      <c r="C209" s="90"/>
      <c r="D209" s="90"/>
      <c r="E209" s="90"/>
      <c r="F209" s="90"/>
      <c r="G209" s="90"/>
      <c r="H209" s="90"/>
      <c r="I209" s="90"/>
      <c r="J209" s="90"/>
      <c r="K209" s="90"/>
      <c r="L209" s="90"/>
      <c r="M209" s="90"/>
      <c r="N209" s="90"/>
      <c r="O209" s="90"/>
      <c r="P209" s="90"/>
      <c r="Q209" s="90"/>
      <c r="R209" s="92"/>
      <c r="S209" s="92"/>
      <c r="T209" s="10"/>
      <c r="V209" s="3"/>
      <c r="W209" s="3"/>
      <c r="X209" s="3"/>
      <c r="Y209" s="3"/>
      <c r="Z209" s="3"/>
    </row>
    <row r="210" spans="1:26" x14ac:dyDescent="0.25">
      <c r="A210" s="88"/>
      <c r="B210" s="197" t="str">
        <f t="shared" si="3"/>
        <v/>
      </c>
      <c r="C210" s="90"/>
      <c r="D210" s="90"/>
      <c r="E210" s="90"/>
      <c r="F210" s="90"/>
      <c r="G210" s="90"/>
      <c r="H210" s="90"/>
      <c r="I210" s="90"/>
      <c r="J210" s="90"/>
      <c r="K210" s="90"/>
      <c r="L210" s="90"/>
      <c r="M210" s="90"/>
      <c r="N210" s="90"/>
      <c r="O210" s="90"/>
      <c r="P210" s="90"/>
      <c r="Q210" s="90"/>
      <c r="R210" s="92"/>
      <c r="S210" s="92"/>
      <c r="T210" s="10"/>
      <c r="V210" s="3"/>
      <c r="W210" s="3"/>
      <c r="X210" s="3"/>
      <c r="Y210" s="3"/>
      <c r="Z210" s="3"/>
    </row>
    <row r="211" spans="1:26" x14ac:dyDescent="0.25">
      <c r="A211" s="88"/>
      <c r="B211" s="197" t="str">
        <f t="shared" si="3"/>
        <v/>
      </c>
      <c r="C211" s="90"/>
      <c r="D211" s="90"/>
      <c r="E211" s="90"/>
      <c r="F211" s="90"/>
      <c r="G211" s="90"/>
      <c r="H211" s="90"/>
      <c r="I211" s="90"/>
      <c r="J211" s="90"/>
      <c r="K211" s="90"/>
      <c r="L211" s="90"/>
      <c r="M211" s="90"/>
      <c r="N211" s="90"/>
      <c r="O211" s="90"/>
      <c r="P211" s="90"/>
      <c r="Q211" s="90"/>
      <c r="R211" s="92"/>
      <c r="S211" s="92"/>
      <c r="T211" s="10"/>
      <c r="V211" s="3"/>
      <c r="W211" s="3"/>
      <c r="X211" s="3"/>
      <c r="Y211" s="3"/>
      <c r="Z211" s="3"/>
    </row>
    <row r="212" spans="1:26" x14ac:dyDescent="0.25">
      <c r="A212" s="88"/>
      <c r="B212" s="197" t="str">
        <f t="shared" si="3"/>
        <v/>
      </c>
      <c r="C212" s="90"/>
      <c r="D212" s="90"/>
      <c r="E212" s="90"/>
      <c r="F212" s="90"/>
      <c r="G212" s="90"/>
      <c r="H212" s="90"/>
      <c r="I212" s="90"/>
      <c r="J212" s="90"/>
      <c r="K212" s="90"/>
      <c r="L212" s="90"/>
      <c r="M212" s="90"/>
      <c r="N212" s="90"/>
      <c r="O212" s="90"/>
      <c r="P212" s="90"/>
      <c r="Q212" s="90"/>
      <c r="R212" s="92"/>
      <c r="S212" s="92"/>
      <c r="T212" s="10"/>
      <c r="V212" s="3"/>
      <c r="W212" s="3"/>
      <c r="X212" s="3"/>
      <c r="Y212" s="3"/>
      <c r="Z212" s="3"/>
    </row>
    <row r="213" spans="1:26" x14ac:dyDescent="0.25">
      <c r="A213" s="88"/>
      <c r="B213" s="197" t="str">
        <f t="shared" si="3"/>
        <v/>
      </c>
      <c r="C213" s="90"/>
      <c r="D213" s="90"/>
      <c r="E213" s="90"/>
      <c r="F213" s="90"/>
      <c r="G213" s="90"/>
      <c r="H213" s="90"/>
      <c r="I213" s="90"/>
      <c r="J213" s="90"/>
      <c r="K213" s="90"/>
      <c r="L213" s="90"/>
      <c r="M213" s="90"/>
      <c r="N213" s="90"/>
      <c r="O213" s="90"/>
      <c r="P213" s="90"/>
      <c r="Q213" s="90"/>
      <c r="R213" s="92"/>
      <c r="S213" s="92"/>
      <c r="T213" s="10"/>
      <c r="V213" s="3"/>
      <c r="W213" s="3"/>
      <c r="X213" s="3"/>
      <c r="Y213" s="3"/>
      <c r="Z213" s="3"/>
    </row>
    <row r="214" spans="1:26" x14ac:dyDescent="0.25">
      <c r="A214" s="88"/>
      <c r="B214" s="197" t="str">
        <f t="shared" si="3"/>
        <v/>
      </c>
      <c r="C214" s="90"/>
      <c r="D214" s="90"/>
      <c r="E214" s="90"/>
      <c r="F214" s="90"/>
      <c r="G214" s="90"/>
      <c r="H214" s="90"/>
      <c r="I214" s="90"/>
      <c r="J214" s="90"/>
      <c r="K214" s="90"/>
      <c r="L214" s="90"/>
      <c r="M214" s="90"/>
      <c r="N214" s="90"/>
      <c r="O214" s="90"/>
      <c r="P214" s="90"/>
      <c r="Q214" s="90"/>
      <c r="R214" s="92"/>
      <c r="S214" s="92"/>
      <c r="T214" s="10"/>
      <c r="V214" s="3"/>
      <c r="W214" s="3"/>
      <c r="X214" s="3"/>
      <c r="Y214" s="3"/>
      <c r="Z214" s="3"/>
    </row>
    <row r="215" spans="1:26" x14ac:dyDescent="0.25">
      <c r="A215" s="88"/>
      <c r="B215" s="197" t="str">
        <f t="shared" si="3"/>
        <v/>
      </c>
      <c r="C215" s="90"/>
      <c r="D215" s="90"/>
      <c r="E215" s="90"/>
      <c r="F215" s="90"/>
      <c r="G215" s="90"/>
      <c r="H215" s="90"/>
      <c r="I215" s="90"/>
      <c r="J215" s="90"/>
      <c r="K215" s="90"/>
      <c r="L215" s="90"/>
      <c r="M215" s="90"/>
      <c r="N215" s="90"/>
      <c r="O215" s="90"/>
      <c r="P215" s="90"/>
      <c r="Q215" s="90"/>
      <c r="R215" s="92"/>
      <c r="S215" s="92"/>
      <c r="T215" s="10"/>
      <c r="V215" s="3"/>
      <c r="W215" s="3"/>
      <c r="X215" s="3"/>
      <c r="Y215" s="3"/>
      <c r="Z215" s="3"/>
    </row>
    <row r="216" spans="1:26" x14ac:dyDescent="0.25">
      <c r="A216" s="88"/>
      <c r="B216" s="197" t="str">
        <f t="shared" si="3"/>
        <v/>
      </c>
      <c r="C216" s="90"/>
      <c r="D216" s="90"/>
      <c r="E216" s="90"/>
      <c r="F216" s="90"/>
      <c r="G216" s="90"/>
      <c r="H216" s="90"/>
      <c r="I216" s="90"/>
      <c r="J216" s="90"/>
      <c r="K216" s="90"/>
      <c r="L216" s="90"/>
      <c r="M216" s="90"/>
      <c r="N216" s="90"/>
      <c r="O216" s="90"/>
      <c r="P216" s="90"/>
      <c r="Q216" s="90"/>
      <c r="R216" s="92"/>
      <c r="S216" s="92"/>
      <c r="T216" s="10"/>
      <c r="V216" s="3"/>
      <c r="W216" s="3"/>
      <c r="X216" s="3"/>
      <c r="Y216" s="3"/>
      <c r="Z216" s="3"/>
    </row>
    <row r="217" spans="1:26" x14ac:dyDescent="0.25">
      <c r="A217" s="88"/>
      <c r="B217" s="197" t="str">
        <f t="shared" si="3"/>
        <v/>
      </c>
      <c r="C217" s="90"/>
      <c r="D217" s="90"/>
      <c r="E217" s="90"/>
      <c r="F217" s="90"/>
      <c r="G217" s="90"/>
      <c r="H217" s="90"/>
      <c r="I217" s="90"/>
      <c r="J217" s="90"/>
      <c r="K217" s="90"/>
      <c r="L217" s="90"/>
      <c r="M217" s="90"/>
      <c r="N217" s="90"/>
      <c r="O217" s="90"/>
      <c r="P217" s="90"/>
      <c r="Q217" s="90"/>
      <c r="R217" s="92"/>
      <c r="S217" s="92"/>
      <c r="T217" s="10"/>
      <c r="V217" s="3"/>
      <c r="W217" s="3"/>
      <c r="X217" s="3"/>
      <c r="Y217" s="3"/>
      <c r="Z217" s="3"/>
    </row>
    <row r="218" spans="1:26" x14ac:dyDescent="0.25">
      <c r="A218" s="88"/>
      <c r="B218" s="197" t="str">
        <f t="shared" si="3"/>
        <v/>
      </c>
      <c r="C218" s="90"/>
      <c r="D218" s="90"/>
      <c r="E218" s="90"/>
      <c r="F218" s="90"/>
      <c r="G218" s="90"/>
      <c r="H218" s="90"/>
      <c r="I218" s="90"/>
      <c r="J218" s="90"/>
      <c r="K218" s="90"/>
      <c r="L218" s="90"/>
      <c r="M218" s="90"/>
      <c r="N218" s="90"/>
      <c r="O218" s="90"/>
      <c r="P218" s="90"/>
      <c r="Q218" s="90"/>
      <c r="R218" s="92"/>
      <c r="S218" s="92"/>
      <c r="T218" s="10"/>
      <c r="V218" s="3"/>
      <c r="W218" s="3"/>
      <c r="X218" s="3"/>
      <c r="Y218" s="3"/>
      <c r="Z218" s="3"/>
    </row>
    <row r="219" spans="1:26" x14ac:dyDescent="0.25">
      <c r="A219" s="88"/>
      <c r="B219" s="197" t="str">
        <f t="shared" si="3"/>
        <v/>
      </c>
      <c r="C219" s="90"/>
      <c r="D219" s="90"/>
      <c r="E219" s="90"/>
      <c r="F219" s="90"/>
      <c r="G219" s="90"/>
      <c r="H219" s="90"/>
      <c r="I219" s="90"/>
      <c r="J219" s="90"/>
      <c r="K219" s="90"/>
      <c r="L219" s="90"/>
      <c r="M219" s="90"/>
      <c r="N219" s="90"/>
      <c r="O219" s="90"/>
      <c r="P219" s="90"/>
      <c r="Q219" s="90"/>
      <c r="R219" s="92"/>
      <c r="S219" s="92"/>
      <c r="T219" s="10"/>
      <c r="V219" s="3"/>
      <c r="W219" s="3"/>
      <c r="X219" s="3"/>
      <c r="Y219" s="3"/>
      <c r="Z219" s="3"/>
    </row>
    <row r="220" spans="1:26" x14ac:dyDescent="0.25">
      <c r="A220" s="88"/>
      <c r="B220" s="197" t="str">
        <f t="shared" si="3"/>
        <v/>
      </c>
      <c r="C220" s="90"/>
      <c r="D220" s="90"/>
      <c r="E220" s="90"/>
      <c r="F220" s="90"/>
      <c r="G220" s="90"/>
      <c r="H220" s="90"/>
      <c r="I220" s="90"/>
      <c r="J220" s="90"/>
      <c r="K220" s="90"/>
      <c r="L220" s="90"/>
      <c r="M220" s="90"/>
      <c r="N220" s="90"/>
      <c r="O220" s="90"/>
      <c r="P220" s="90"/>
      <c r="Q220" s="90"/>
      <c r="R220" s="92"/>
      <c r="S220" s="92"/>
      <c r="T220" s="10"/>
      <c r="V220" s="3"/>
      <c r="W220" s="3"/>
      <c r="X220" s="3"/>
      <c r="Y220" s="3"/>
      <c r="Z220" s="3"/>
    </row>
    <row r="221" spans="1:26" x14ac:dyDescent="0.25">
      <c r="A221" s="88"/>
      <c r="B221" s="197" t="str">
        <f t="shared" si="3"/>
        <v/>
      </c>
      <c r="C221" s="90"/>
      <c r="D221" s="90"/>
      <c r="E221" s="90"/>
      <c r="F221" s="90"/>
      <c r="G221" s="90"/>
      <c r="H221" s="90"/>
      <c r="I221" s="90"/>
      <c r="J221" s="90"/>
      <c r="K221" s="90"/>
      <c r="L221" s="90"/>
      <c r="M221" s="90"/>
      <c r="N221" s="90"/>
      <c r="O221" s="90"/>
      <c r="P221" s="90"/>
      <c r="Q221" s="90"/>
      <c r="R221" s="92"/>
      <c r="S221" s="92"/>
      <c r="T221" s="10"/>
      <c r="V221" s="3"/>
      <c r="W221" s="3"/>
      <c r="X221" s="3"/>
      <c r="Y221" s="3"/>
      <c r="Z221" s="3"/>
    </row>
    <row r="222" spans="1:26" x14ac:dyDescent="0.25">
      <c r="A222" s="88"/>
      <c r="B222" s="197" t="str">
        <f t="shared" si="3"/>
        <v/>
      </c>
      <c r="C222" s="90"/>
      <c r="D222" s="90"/>
      <c r="E222" s="90"/>
      <c r="F222" s="90"/>
      <c r="G222" s="90"/>
      <c r="H222" s="90"/>
      <c r="I222" s="90"/>
      <c r="J222" s="90"/>
      <c r="K222" s="90"/>
      <c r="L222" s="90"/>
      <c r="M222" s="90"/>
      <c r="N222" s="90"/>
      <c r="O222" s="90"/>
      <c r="P222" s="90"/>
      <c r="Q222" s="90"/>
      <c r="R222" s="92"/>
      <c r="S222" s="92"/>
      <c r="T222" s="10"/>
      <c r="V222" s="3"/>
      <c r="W222" s="3"/>
      <c r="X222" s="3"/>
      <c r="Y222" s="3"/>
      <c r="Z222" s="3"/>
    </row>
    <row r="223" spans="1:26" x14ac:dyDescent="0.25">
      <c r="A223" s="88"/>
      <c r="B223" s="197" t="str">
        <f t="shared" si="3"/>
        <v/>
      </c>
      <c r="C223" s="90"/>
      <c r="D223" s="90"/>
      <c r="E223" s="90"/>
      <c r="F223" s="90"/>
      <c r="G223" s="90"/>
      <c r="H223" s="90"/>
      <c r="I223" s="90"/>
      <c r="J223" s="90"/>
      <c r="K223" s="90"/>
      <c r="L223" s="90"/>
      <c r="M223" s="90"/>
      <c r="N223" s="90"/>
      <c r="O223" s="90"/>
      <c r="P223" s="90"/>
      <c r="Q223" s="90"/>
      <c r="R223" s="92"/>
      <c r="S223" s="92"/>
      <c r="T223" s="10"/>
      <c r="V223" s="3"/>
      <c r="W223" s="3"/>
      <c r="X223" s="3"/>
      <c r="Y223" s="3"/>
      <c r="Z223" s="3"/>
    </row>
    <row r="224" spans="1:26" x14ac:dyDescent="0.25">
      <c r="A224" s="88"/>
      <c r="B224" s="197" t="str">
        <f t="shared" si="3"/>
        <v/>
      </c>
      <c r="C224" s="90"/>
      <c r="D224" s="90"/>
      <c r="E224" s="90"/>
      <c r="F224" s="90"/>
      <c r="G224" s="90"/>
      <c r="H224" s="90"/>
      <c r="I224" s="90"/>
      <c r="J224" s="90"/>
      <c r="K224" s="90"/>
      <c r="L224" s="90"/>
      <c r="M224" s="90"/>
      <c r="N224" s="90"/>
      <c r="O224" s="90"/>
      <c r="P224" s="90"/>
      <c r="Q224" s="90"/>
      <c r="R224" s="92"/>
      <c r="S224" s="92"/>
      <c r="T224" s="10"/>
      <c r="V224" s="3"/>
      <c r="W224" s="3"/>
      <c r="X224" s="3"/>
      <c r="Y224" s="3"/>
      <c r="Z224" s="3"/>
    </row>
    <row r="225" spans="1:26" x14ac:dyDescent="0.25">
      <c r="A225" s="88"/>
      <c r="B225" s="197" t="str">
        <f t="shared" si="3"/>
        <v/>
      </c>
      <c r="C225" s="90"/>
      <c r="D225" s="90"/>
      <c r="E225" s="90"/>
      <c r="F225" s="90"/>
      <c r="G225" s="90"/>
      <c r="H225" s="90"/>
      <c r="I225" s="90"/>
      <c r="J225" s="90"/>
      <c r="K225" s="90"/>
      <c r="L225" s="90"/>
      <c r="M225" s="90"/>
      <c r="N225" s="90"/>
      <c r="O225" s="90"/>
      <c r="P225" s="90"/>
      <c r="Q225" s="90"/>
      <c r="R225" s="92"/>
      <c r="S225" s="92"/>
      <c r="T225" s="10"/>
      <c r="V225" s="3"/>
      <c r="W225" s="3"/>
      <c r="X225" s="3"/>
      <c r="Y225" s="3"/>
      <c r="Z225" s="3"/>
    </row>
    <row r="226" spans="1:26" x14ac:dyDescent="0.25">
      <c r="A226" s="88"/>
      <c r="B226" s="197" t="str">
        <f t="shared" si="3"/>
        <v/>
      </c>
      <c r="C226" s="90"/>
      <c r="D226" s="90"/>
      <c r="E226" s="90"/>
      <c r="F226" s="90"/>
      <c r="G226" s="90"/>
      <c r="H226" s="90"/>
      <c r="I226" s="90"/>
      <c r="J226" s="90"/>
      <c r="K226" s="90"/>
      <c r="L226" s="90"/>
      <c r="M226" s="90"/>
      <c r="N226" s="90"/>
      <c r="O226" s="90"/>
      <c r="P226" s="90"/>
      <c r="Q226" s="90"/>
      <c r="R226" s="92"/>
      <c r="S226" s="92"/>
      <c r="T226" s="10"/>
      <c r="V226" s="3"/>
      <c r="W226" s="3"/>
      <c r="X226" s="3"/>
      <c r="Y226" s="3"/>
      <c r="Z226" s="3"/>
    </row>
    <row r="227" spans="1:26" x14ac:dyDescent="0.25">
      <c r="A227" s="88"/>
      <c r="B227" s="197" t="str">
        <f t="shared" si="3"/>
        <v/>
      </c>
      <c r="C227" s="90"/>
      <c r="D227" s="90"/>
      <c r="E227" s="90"/>
      <c r="F227" s="90"/>
      <c r="G227" s="90"/>
      <c r="H227" s="90"/>
      <c r="I227" s="90"/>
      <c r="J227" s="90"/>
      <c r="K227" s="90"/>
      <c r="L227" s="90"/>
      <c r="M227" s="90"/>
      <c r="N227" s="90"/>
      <c r="O227" s="90"/>
      <c r="P227" s="90"/>
      <c r="Q227" s="90"/>
      <c r="R227" s="92"/>
      <c r="S227" s="92"/>
      <c r="T227" s="10"/>
      <c r="V227" s="3"/>
      <c r="W227" s="3"/>
      <c r="X227" s="3"/>
      <c r="Y227" s="3"/>
      <c r="Z227" s="3"/>
    </row>
    <row r="228" spans="1:26" x14ac:dyDescent="0.25">
      <c r="A228" s="88"/>
      <c r="B228" s="197" t="str">
        <f t="shared" si="3"/>
        <v/>
      </c>
      <c r="C228" s="90"/>
      <c r="D228" s="90"/>
      <c r="E228" s="90"/>
      <c r="F228" s="90"/>
      <c r="G228" s="90"/>
      <c r="H228" s="90"/>
      <c r="I228" s="90"/>
      <c r="J228" s="90"/>
      <c r="K228" s="90"/>
      <c r="L228" s="90"/>
      <c r="M228" s="90"/>
      <c r="N228" s="90"/>
      <c r="O228" s="90"/>
      <c r="P228" s="90"/>
      <c r="Q228" s="90"/>
      <c r="R228" s="92"/>
      <c r="S228" s="92"/>
      <c r="T228" s="10"/>
      <c r="V228" s="3"/>
      <c r="W228" s="3"/>
      <c r="X228" s="3"/>
      <c r="Y228" s="3"/>
      <c r="Z228" s="3"/>
    </row>
    <row r="229" spans="1:26" x14ac:dyDescent="0.25">
      <c r="A229" s="88"/>
      <c r="B229" s="197" t="str">
        <f t="shared" si="3"/>
        <v/>
      </c>
      <c r="C229" s="90"/>
      <c r="D229" s="90"/>
      <c r="E229" s="90"/>
      <c r="F229" s="90"/>
      <c r="G229" s="90"/>
      <c r="H229" s="90"/>
      <c r="I229" s="90"/>
      <c r="J229" s="90"/>
      <c r="K229" s="90"/>
      <c r="L229" s="90"/>
      <c r="M229" s="90"/>
      <c r="N229" s="90"/>
      <c r="O229" s="90"/>
      <c r="P229" s="90"/>
      <c r="Q229" s="90"/>
      <c r="R229" s="92"/>
      <c r="S229" s="92"/>
      <c r="T229" s="10"/>
      <c r="V229" s="3"/>
      <c r="W229" s="3"/>
      <c r="X229" s="3"/>
      <c r="Y229" s="3"/>
      <c r="Z229" s="3"/>
    </row>
    <row r="230" spans="1:26" x14ac:dyDescent="0.25">
      <c r="A230" s="88"/>
      <c r="B230" s="197" t="str">
        <f t="shared" si="3"/>
        <v/>
      </c>
      <c r="C230" s="90"/>
      <c r="D230" s="90"/>
      <c r="E230" s="90"/>
      <c r="F230" s="90"/>
      <c r="G230" s="90"/>
      <c r="H230" s="90"/>
      <c r="I230" s="90"/>
      <c r="J230" s="90"/>
      <c r="K230" s="90"/>
      <c r="L230" s="90"/>
      <c r="M230" s="90"/>
      <c r="N230" s="90"/>
      <c r="O230" s="90"/>
      <c r="P230" s="90"/>
      <c r="Q230" s="90"/>
      <c r="R230" s="92"/>
      <c r="S230" s="92"/>
      <c r="T230" s="10"/>
      <c r="V230" s="3"/>
      <c r="W230" s="3"/>
      <c r="X230" s="3"/>
      <c r="Y230" s="3"/>
      <c r="Z230" s="3"/>
    </row>
    <row r="231" spans="1:26" x14ac:dyDescent="0.25">
      <c r="A231" s="88"/>
      <c r="B231" s="197" t="str">
        <f t="shared" si="3"/>
        <v/>
      </c>
      <c r="C231" s="90"/>
      <c r="D231" s="90"/>
      <c r="E231" s="90"/>
      <c r="F231" s="90"/>
      <c r="G231" s="90"/>
      <c r="H231" s="90"/>
      <c r="I231" s="90"/>
      <c r="J231" s="90"/>
      <c r="K231" s="90"/>
      <c r="L231" s="90"/>
      <c r="M231" s="90"/>
      <c r="N231" s="90"/>
      <c r="O231" s="90"/>
      <c r="P231" s="90"/>
      <c r="Q231" s="90"/>
      <c r="R231" s="92"/>
      <c r="S231" s="92"/>
      <c r="T231" s="10"/>
      <c r="V231" s="3"/>
      <c r="W231" s="3"/>
      <c r="X231" s="3"/>
      <c r="Y231" s="3"/>
      <c r="Z231" s="3"/>
    </row>
    <row r="232" spans="1:26" x14ac:dyDescent="0.25">
      <c r="A232" s="88"/>
      <c r="B232" s="197" t="str">
        <f t="shared" si="3"/>
        <v/>
      </c>
      <c r="C232" s="90"/>
      <c r="D232" s="90"/>
      <c r="E232" s="90"/>
      <c r="F232" s="90"/>
      <c r="G232" s="90"/>
      <c r="H232" s="90"/>
      <c r="I232" s="90"/>
      <c r="J232" s="90"/>
      <c r="K232" s="90"/>
      <c r="L232" s="90"/>
      <c r="M232" s="90"/>
      <c r="N232" s="90"/>
      <c r="O232" s="90"/>
      <c r="P232" s="90"/>
      <c r="Q232" s="90"/>
      <c r="R232" s="92"/>
      <c r="S232" s="92"/>
      <c r="T232" s="10"/>
      <c r="V232" s="3"/>
      <c r="W232" s="3"/>
      <c r="X232" s="3"/>
      <c r="Y232" s="3"/>
      <c r="Z232" s="3"/>
    </row>
    <row r="233" spans="1:26" x14ac:dyDescent="0.25">
      <c r="A233" s="88"/>
      <c r="B233" s="197" t="str">
        <f t="shared" si="3"/>
        <v/>
      </c>
      <c r="C233" s="90"/>
      <c r="D233" s="90"/>
      <c r="E233" s="90"/>
      <c r="F233" s="90"/>
      <c r="G233" s="90"/>
      <c r="H233" s="90"/>
      <c r="I233" s="90"/>
      <c r="J233" s="90"/>
      <c r="K233" s="90"/>
      <c r="L233" s="90"/>
      <c r="M233" s="90"/>
      <c r="N233" s="90"/>
      <c r="O233" s="90"/>
      <c r="P233" s="90"/>
      <c r="Q233" s="90"/>
      <c r="R233" s="92"/>
      <c r="S233" s="92"/>
      <c r="T233" s="10"/>
      <c r="V233" s="3"/>
      <c r="W233" s="3"/>
      <c r="X233" s="3"/>
      <c r="Y233" s="3"/>
      <c r="Z233" s="3"/>
    </row>
    <row r="234" spans="1:26" x14ac:dyDescent="0.25">
      <c r="A234" s="88"/>
      <c r="B234" s="197" t="str">
        <f t="shared" si="3"/>
        <v/>
      </c>
      <c r="C234" s="90"/>
      <c r="D234" s="90"/>
      <c r="E234" s="90"/>
      <c r="F234" s="90"/>
      <c r="G234" s="90"/>
      <c r="H234" s="90"/>
      <c r="I234" s="90"/>
      <c r="J234" s="90"/>
      <c r="K234" s="90"/>
      <c r="L234" s="90"/>
      <c r="M234" s="90"/>
      <c r="N234" s="90"/>
      <c r="O234" s="90"/>
      <c r="P234" s="90"/>
      <c r="Q234" s="90"/>
      <c r="R234" s="92"/>
      <c r="S234" s="92"/>
      <c r="T234" s="10"/>
      <c r="V234" s="3"/>
      <c r="W234" s="3"/>
      <c r="X234" s="3"/>
      <c r="Y234" s="3"/>
      <c r="Z234" s="3"/>
    </row>
    <row r="235" spans="1:26" x14ac:dyDescent="0.25">
      <c r="A235" s="88"/>
      <c r="B235" s="197" t="str">
        <f t="shared" si="3"/>
        <v/>
      </c>
      <c r="C235" s="90"/>
      <c r="D235" s="90"/>
      <c r="E235" s="90"/>
      <c r="F235" s="90"/>
      <c r="G235" s="90"/>
      <c r="H235" s="90"/>
      <c r="I235" s="90"/>
      <c r="J235" s="90"/>
      <c r="K235" s="90"/>
      <c r="L235" s="90"/>
      <c r="M235" s="90"/>
      <c r="N235" s="90"/>
      <c r="O235" s="90"/>
      <c r="P235" s="90"/>
      <c r="Q235" s="90"/>
      <c r="R235" s="92"/>
      <c r="S235" s="92"/>
      <c r="T235" s="10"/>
      <c r="V235" s="3"/>
      <c r="W235" s="3"/>
      <c r="X235" s="3"/>
      <c r="Y235" s="3"/>
      <c r="Z235" s="3"/>
    </row>
    <row r="236" spans="1:26" x14ac:dyDescent="0.25">
      <c r="A236" s="88"/>
      <c r="B236" s="197" t="str">
        <f t="shared" si="3"/>
        <v/>
      </c>
      <c r="C236" s="90"/>
      <c r="D236" s="90"/>
      <c r="E236" s="90"/>
      <c r="F236" s="90"/>
      <c r="G236" s="90"/>
      <c r="H236" s="90"/>
      <c r="I236" s="90"/>
      <c r="J236" s="90"/>
      <c r="K236" s="90"/>
      <c r="L236" s="90"/>
      <c r="M236" s="90"/>
      <c r="N236" s="90"/>
      <c r="O236" s="90"/>
      <c r="P236" s="90"/>
      <c r="Q236" s="90"/>
      <c r="R236" s="92"/>
      <c r="S236" s="92"/>
      <c r="T236" s="10"/>
      <c r="V236" s="3"/>
      <c r="W236" s="3"/>
      <c r="X236" s="3"/>
      <c r="Y236" s="3"/>
      <c r="Z236" s="3"/>
    </row>
    <row r="237" spans="1:26" x14ac:dyDescent="0.25">
      <c r="A237" s="88"/>
      <c r="B237" s="197" t="str">
        <f t="shared" si="3"/>
        <v/>
      </c>
      <c r="C237" s="90"/>
      <c r="D237" s="90"/>
      <c r="E237" s="90"/>
      <c r="F237" s="90"/>
      <c r="G237" s="90"/>
      <c r="H237" s="90"/>
      <c r="I237" s="90"/>
      <c r="J237" s="90"/>
      <c r="K237" s="90"/>
      <c r="L237" s="90"/>
      <c r="M237" s="90"/>
      <c r="N237" s="90"/>
      <c r="O237" s="90"/>
      <c r="P237" s="90"/>
      <c r="Q237" s="90"/>
      <c r="R237" s="92"/>
      <c r="S237" s="92"/>
      <c r="T237" s="10"/>
      <c r="V237" s="3"/>
      <c r="W237" s="3"/>
      <c r="X237" s="3"/>
      <c r="Y237" s="3"/>
      <c r="Z237" s="3"/>
    </row>
    <row r="238" spans="1:26" x14ac:dyDescent="0.25">
      <c r="A238" s="88"/>
      <c r="B238" s="197" t="str">
        <f t="shared" si="3"/>
        <v/>
      </c>
      <c r="C238" s="90"/>
      <c r="D238" s="90"/>
      <c r="E238" s="90"/>
      <c r="F238" s="90"/>
      <c r="G238" s="90"/>
      <c r="H238" s="90"/>
      <c r="I238" s="90"/>
      <c r="J238" s="90"/>
      <c r="K238" s="90"/>
      <c r="L238" s="90"/>
      <c r="M238" s="90"/>
      <c r="N238" s="90"/>
      <c r="O238" s="90"/>
      <c r="P238" s="90"/>
      <c r="Q238" s="90"/>
      <c r="R238" s="92"/>
      <c r="S238" s="92"/>
      <c r="T238" s="10"/>
      <c r="V238" s="3"/>
      <c r="W238" s="3"/>
      <c r="X238" s="3"/>
      <c r="Y238" s="3"/>
      <c r="Z238" s="3"/>
    </row>
    <row r="239" spans="1:26" x14ac:dyDescent="0.25">
      <c r="A239" s="88"/>
      <c r="B239" s="197" t="str">
        <f t="shared" si="3"/>
        <v/>
      </c>
      <c r="C239" s="90"/>
      <c r="D239" s="90"/>
      <c r="E239" s="90"/>
      <c r="F239" s="90"/>
      <c r="G239" s="90"/>
      <c r="H239" s="90"/>
      <c r="I239" s="90"/>
      <c r="J239" s="90"/>
      <c r="K239" s="90"/>
      <c r="L239" s="90"/>
      <c r="M239" s="90"/>
      <c r="N239" s="90"/>
      <c r="O239" s="90"/>
      <c r="P239" s="90"/>
      <c r="Q239" s="90"/>
      <c r="R239" s="92"/>
      <c r="S239" s="92"/>
      <c r="T239" s="10"/>
      <c r="V239" s="3"/>
      <c r="W239" s="3"/>
      <c r="X239" s="3"/>
      <c r="Y239" s="3"/>
      <c r="Z239" s="3"/>
    </row>
    <row r="240" spans="1:26" x14ac:dyDescent="0.25">
      <c r="A240" s="88"/>
      <c r="B240" s="197" t="str">
        <f t="shared" si="3"/>
        <v/>
      </c>
      <c r="C240" s="90"/>
      <c r="D240" s="90"/>
      <c r="E240" s="90"/>
      <c r="F240" s="90"/>
      <c r="G240" s="90"/>
      <c r="H240" s="90"/>
      <c r="I240" s="90"/>
      <c r="J240" s="90"/>
      <c r="K240" s="90"/>
      <c r="L240" s="90"/>
      <c r="M240" s="90"/>
      <c r="N240" s="90"/>
      <c r="O240" s="90"/>
      <c r="P240" s="90"/>
      <c r="Q240" s="90"/>
      <c r="R240" s="92"/>
      <c r="S240" s="92"/>
      <c r="T240" s="10"/>
      <c r="V240" s="3"/>
      <c r="W240" s="3"/>
      <c r="X240" s="3"/>
      <c r="Y240" s="3"/>
      <c r="Z240" s="3"/>
    </row>
    <row r="241" spans="1:26" x14ac:dyDescent="0.25">
      <c r="A241" s="88"/>
      <c r="B241" s="197" t="str">
        <f t="shared" si="3"/>
        <v/>
      </c>
      <c r="C241" s="90"/>
      <c r="D241" s="90"/>
      <c r="E241" s="90"/>
      <c r="F241" s="90"/>
      <c r="G241" s="90"/>
      <c r="H241" s="90"/>
      <c r="I241" s="90"/>
      <c r="J241" s="90"/>
      <c r="K241" s="90"/>
      <c r="L241" s="90"/>
      <c r="M241" s="90"/>
      <c r="N241" s="90"/>
      <c r="O241" s="90"/>
      <c r="P241" s="90"/>
      <c r="Q241" s="90"/>
      <c r="R241" s="92"/>
      <c r="S241" s="92"/>
      <c r="T241" s="10"/>
      <c r="V241" s="3"/>
      <c r="W241" s="3"/>
      <c r="X241" s="3"/>
      <c r="Y241" s="3"/>
      <c r="Z241" s="3"/>
    </row>
    <row r="242" spans="1:26" x14ac:dyDescent="0.25">
      <c r="A242" s="88"/>
      <c r="B242" s="197" t="str">
        <f t="shared" si="3"/>
        <v/>
      </c>
      <c r="C242" s="90"/>
      <c r="D242" s="90"/>
      <c r="E242" s="90"/>
      <c r="F242" s="90"/>
      <c r="G242" s="90"/>
      <c r="H242" s="90"/>
      <c r="I242" s="90"/>
      <c r="J242" s="90"/>
      <c r="K242" s="90"/>
      <c r="L242" s="90"/>
      <c r="M242" s="90"/>
      <c r="N242" s="90"/>
      <c r="O242" s="90"/>
      <c r="P242" s="90"/>
      <c r="Q242" s="90"/>
      <c r="R242" s="92"/>
      <c r="S242" s="92"/>
      <c r="T242" s="10"/>
      <c r="V242" s="3"/>
      <c r="W242" s="3"/>
      <c r="X242" s="3"/>
      <c r="Y242" s="3"/>
      <c r="Z242" s="3"/>
    </row>
    <row r="243" spans="1:26" x14ac:dyDescent="0.25">
      <c r="A243" s="88"/>
      <c r="B243" s="197" t="str">
        <f t="shared" si="3"/>
        <v/>
      </c>
      <c r="C243" s="90"/>
      <c r="D243" s="90"/>
      <c r="E243" s="90"/>
      <c r="F243" s="90"/>
      <c r="G243" s="90"/>
      <c r="H243" s="90"/>
      <c r="I243" s="90"/>
      <c r="J243" s="90"/>
      <c r="K243" s="90"/>
      <c r="L243" s="90"/>
      <c r="M243" s="90"/>
      <c r="N243" s="90"/>
      <c r="O243" s="90"/>
      <c r="P243" s="90"/>
      <c r="Q243" s="90"/>
      <c r="R243" s="92"/>
      <c r="S243" s="92"/>
      <c r="T243" s="10"/>
      <c r="V243" s="3"/>
      <c r="W243" s="3"/>
      <c r="X243" s="3"/>
      <c r="Y243" s="3"/>
      <c r="Z243" s="3"/>
    </row>
    <row r="244" spans="1:26" x14ac:dyDescent="0.25">
      <c r="A244" s="88"/>
      <c r="B244" s="197" t="str">
        <f t="shared" si="3"/>
        <v/>
      </c>
      <c r="C244" s="90"/>
      <c r="D244" s="90"/>
      <c r="E244" s="90"/>
      <c r="F244" s="90"/>
      <c r="G244" s="90"/>
      <c r="H244" s="90"/>
      <c r="I244" s="90"/>
      <c r="J244" s="90"/>
      <c r="K244" s="90"/>
      <c r="L244" s="90"/>
      <c r="M244" s="90"/>
      <c r="N244" s="90"/>
      <c r="O244" s="90"/>
      <c r="P244" s="90"/>
      <c r="Q244" s="90"/>
      <c r="R244" s="92"/>
      <c r="S244" s="92"/>
      <c r="T244" s="10"/>
      <c r="V244" s="3"/>
      <c r="W244" s="3"/>
      <c r="X244" s="3"/>
      <c r="Y244" s="3"/>
      <c r="Z244" s="3"/>
    </row>
    <row r="245" spans="1:26" x14ac:dyDescent="0.25">
      <c r="A245" s="88"/>
      <c r="B245" s="197" t="str">
        <f t="shared" si="3"/>
        <v/>
      </c>
      <c r="C245" s="90"/>
      <c r="D245" s="90"/>
      <c r="E245" s="90"/>
      <c r="F245" s="90"/>
      <c r="G245" s="90"/>
      <c r="H245" s="90"/>
      <c r="I245" s="90"/>
      <c r="J245" s="90"/>
      <c r="K245" s="90"/>
      <c r="L245" s="90"/>
      <c r="M245" s="90"/>
      <c r="N245" s="90"/>
      <c r="O245" s="90"/>
      <c r="P245" s="90"/>
      <c r="Q245" s="90"/>
      <c r="R245" s="92"/>
      <c r="S245" s="92"/>
      <c r="T245" s="10"/>
      <c r="V245" s="3"/>
      <c r="W245" s="3"/>
      <c r="X245" s="3"/>
      <c r="Y245" s="3"/>
      <c r="Z245" s="3"/>
    </row>
    <row r="246" spans="1:26" x14ac:dyDescent="0.25">
      <c r="A246" s="88"/>
      <c r="B246" s="197" t="str">
        <f t="shared" si="3"/>
        <v/>
      </c>
      <c r="C246" s="90"/>
      <c r="D246" s="90"/>
      <c r="E246" s="90"/>
      <c r="F246" s="90"/>
      <c r="G246" s="90"/>
      <c r="H246" s="90"/>
      <c r="I246" s="90"/>
      <c r="J246" s="90"/>
      <c r="K246" s="90"/>
      <c r="L246" s="90"/>
      <c r="M246" s="90"/>
      <c r="N246" s="90"/>
      <c r="O246" s="90"/>
      <c r="P246" s="90"/>
      <c r="Q246" s="90"/>
      <c r="R246" s="92"/>
      <c r="S246" s="92"/>
      <c r="T246" s="10"/>
      <c r="V246" s="3"/>
      <c r="W246" s="3"/>
      <c r="X246" s="3"/>
      <c r="Y246" s="3"/>
      <c r="Z246" s="3"/>
    </row>
    <row r="247" spans="1:26" x14ac:dyDescent="0.25">
      <c r="A247" s="88"/>
      <c r="B247" s="197" t="str">
        <f t="shared" si="3"/>
        <v/>
      </c>
      <c r="C247" s="90"/>
      <c r="D247" s="90"/>
      <c r="E247" s="90"/>
      <c r="F247" s="90"/>
      <c r="G247" s="90"/>
      <c r="H247" s="90"/>
      <c r="I247" s="90"/>
      <c r="J247" s="90"/>
      <c r="K247" s="90"/>
      <c r="L247" s="90"/>
      <c r="M247" s="90"/>
      <c r="N247" s="90"/>
      <c r="O247" s="90"/>
      <c r="P247" s="90"/>
      <c r="Q247" s="90"/>
      <c r="R247" s="92"/>
      <c r="S247" s="92"/>
      <c r="T247" s="10"/>
      <c r="V247" s="3"/>
      <c r="W247" s="3"/>
      <c r="X247" s="3"/>
      <c r="Y247" s="3"/>
      <c r="Z247" s="3"/>
    </row>
    <row r="248" spans="1:26" x14ac:dyDescent="0.25">
      <c r="A248" s="88"/>
      <c r="B248" s="197" t="str">
        <f t="shared" si="3"/>
        <v/>
      </c>
      <c r="C248" s="90"/>
      <c r="D248" s="90"/>
      <c r="E248" s="90"/>
      <c r="F248" s="90"/>
      <c r="G248" s="90"/>
      <c r="H248" s="90"/>
      <c r="I248" s="90"/>
      <c r="J248" s="90"/>
      <c r="K248" s="90"/>
      <c r="L248" s="90"/>
      <c r="M248" s="90"/>
      <c r="N248" s="90"/>
      <c r="O248" s="90"/>
      <c r="P248" s="90"/>
      <c r="Q248" s="90"/>
      <c r="R248" s="92"/>
      <c r="S248" s="92"/>
      <c r="T248" s="10"/>
      <c r="V248" s="3"/>
      <c r="W248" s="3"/>
      <c r="X248" s="3"/>
      <c r="Y248" s="3"/>
      <c r="Z248" s="3"/>
    </row>
    <row r="249" spans="1:26" x14ac:dyDescent="0.25">
      <c r="A249" s="88"/>
      <c r="B249" s="197" t="str">
        <f t="shared" si="3"/>
        <v/>
      </c>
      <c r="C249" s="90"/>
      <c r="D249" s="90"/>
      <c r="E249" s="90"/>
      <c r="F249" s="90"/>
      <c r="G249" s="90"/>
      <c r="H249" s="90"/>
      <c r="I249" s="90"/>
      <c r="J249" s="90"/>
      <c r="K249" s="90"/>
      <c r="L249" s="90"/>
      <c r="M249" s="90"/>
      <c r="N249" s="90"/>
      <c r="O249" s="90"/>
      <c r="P249" s="90"/>
      <c r="Q249" s="90"/>
      <c r="R249" s="92"/>
      <c r="S249" s="92"/>
      <c r="T249" s="10"/>
      <c r="V249" s="3"/>
      <c r="W249" s="3"/>
      <c r="X249" s="3"/>
      <c r="Y249" s="3"/>
      <c r="Z249" s="3"/>
    </row>
    <row r="250" spans="1:26" x14ac:dyDescent="0.25">
      <c r="A250" s="88"/>
      <c r="B250" s="197" t="str">
        <f t="shared" si="3"/>
        <v/>
      </c>
      <c r="C250" s="90"/>
      <c r="D250" s="90"/>
      <c r="E250" s="90"/>
      <c r="F250" s="90"/>
      <c r="G250" s="90"/>
      <c r="H250" s="90"/>
      <c r="I250" s="90"/>
      <c r="J250" s="90"/>
      <c r="K250" s="90"/>
      <c r="L250" s="90"/>
      <c r="M250" s="90"/>
      <c r="N250" s="90"/>
      <c r="O250" s="90"/>
      <c r="P250" s="90"/>
      <c r="Q250" s="90"/>
      <c r="R250" s="92"/>
      <c r="S250" s="92"/>
      <c r="T250" s="10"/>
      <c r="V250" s="3"/>
      <c r="W250" s="3"/>
      <c r="X250" s="3"/>
      <c r="Y250" s="3"/>
      <c r="Z250" s="3"/>
    </row>
    <row r="251" spans="1:26" x14ac:dyDescent="0.25">
      <c r="A251" s="88"/>
      <c r="B251" s="197" t="str">
        <f t="shared" si="3"/>
        <v/>
      </c>
      <c r="C251" s="90"/>
      <c r="D251" s="90"/>
      <c r="E251" s="90"/>
      <c r="F251" s="90"/>
      <c r="G251" s="90"/>
      <c r="H251" s="90"/>
      <c r="I251" s="90"/>
      <c r="J251" s="90"/>
      <c r="K251" s="90"/>
      <c r="L251" s="90"/>
      <c r="M251" s="90"/>
      <c r="N251" s="90"/>
      <c r="O251" s="90"/>
      <c r="P251" s="90"/>
      <c r="Q251" s="90"/>
      <c r="R251" s="92"/>
      <c r="S251" s="92"/>
      <c r="T251" s="10"/>
      <c r="V251" s="3"/>
      <c r="W251" s="3"/>
      <c r="X251" s="3"/>
      <c r="Y251" s="3"/>
      <c r="Z251" s="3"/>
    </row>
    <row r="252" spans="1:26" x14ac:dyDescent="0.25">
      <c r="A252" s="88"/>
      <c r="B252" s="197" t="str">
        <f t="shared" si="3"/>
        <v/>
      </c>
      <c r="C252" s="90"/>
      <c r="D252" s="90"/>
      <c r="E252" s="90"/>
      <c r="F252" s="90"/>
      <c r="G252" s="90"/>
      <c r="H252" s="90"/>
      <c r="I252" s="90"/>
      <c r="J252" s="90"/>
      <c r="K252" s="90"/>
      <c r="L252" s="90"/>
      <c r="M252" s="90"/>
      <c r="N252" s="90"/>
      <c r="O252" s="90"/>
      <c r="P252" s="90"/>
      <c r="Q252" s="90"/>
      <c r="R252" s="92"/>
      <c r="S252" s="92"/>
      <c r="T252" s="10"/>
      <c r="V252" s="3"/>
      <c r="W252" s="3"/>
      <c r="X252" s="3"/>
      <c r="Y252" s="3"/>
      <c r="Z252" s="3"/>
    </row>
    <row r="253" spans="1:26" x14ac:dyDescent="0.25">
      <c r="A253" s="88"/>
      <c r="B253" s="197" t="str">
        <f t="shared" si="3"/>
        <v/>
      </c>
      <c r="C253" s="90"/>
      <c r="D253" s="90"/>
      <c r="E253" s="90"/>
      <c r="F253" s="90"/>
      <c r="G253" s="90"/>
      <c r="H253" s="90"/>
      <c r="I253" s="90"/>
      <c r="J253" s="90"/>
      <c r="K253" s="90"/>
      <c r="L253" s="90"/>
      <c r="M253" s="90"/>
      <c r="N253" s="90"/>
      <c r="O253" s="90"/>
      <c r="P253" s="90"/>
      <c r="Q253" s="90"/>
      <c r="R253" s="92"/>
      <c r="S253" s="92"/>
      <c r="T253" s="10"/>
      <c r="V253" s="3"/>
      <c r="W253" s="3"/>
      <c r="X253" s="3"/>
      <c r="Y253" s="3"/>
      <c r="Z253" s="3"/>
    </row>
    <row r="254" spans="1:26" x14ac:dyDescent="0.25">
      <c r="A254" s="88"/>
      <c r="B254" s="197" t="str">
        <f t="shared" si="3"/>
        <v/>
      </c>
      <c r="C254" s="90"/>
      <c r="D254" s="90"/>
      <c r="E254" s="90"/>
      <c r="F254" s="90"/>
      <c r="G254" s="90"/>
      <c r="H254" s="90"/>
      <c r="I254" s="90"/>
      <c r="J254" s="90"/>
      <c r="K254" s="90"/>
      <c r="L254" s="90"/>
      <c r="M254" s="90"/>
      <c r="N254" s="90"/>
      <c r="O254" s="90"/>
      <c r="P254" s="90"/>
      <c r="Q254" s="90"/>
      <c r="R254" s="92"/>
      <c r="S254" s="92"/>
      <c r="T254" s="10"/>
      <c r="V254" s="3"/>
      <c r="W254" s="3"/>
      <c r="X254" s="3"/>
      <c r="Y254" s="3"/>
      <c r="Z254" s="3"/>
    </row>
    <row r="255" spans="1:26" x14ac:dyDescent="0.25">
      <c r="A255" s="88"/>
      <c r="B255" s="197" t="str">
        <f t="shared" si="3"/>
        <v/>
      </c>
      <c r="C255" s="90"/>
      <c r="D255" s="90"/>
      <c r="E255" s="90"/>
      <c r="F255" s="90"/>
      <c r="G255" s="90"/>
      <c r="H255" s="90"/>
      <c r="I255" s="90"/>
      <c r="J255" s="90"/>
      <c r="K255" s="90"/>
      <c r="L255" s="90"/>
      <c r="M255" s="90"/>
      <c r="N255" s="90"/>
      <c r="O255" s="90"/>
      <c r="P255" s="90"/>
      <c r="Q255" s="90"/>
      <c r="R255" s="92"/>
      <c r="S255" s="92"/>
      <c r="T255" s="10"/>
      <c r="V255" s="3"/>
      <c r="W255" s="3"/>
      <c r="X255" s="3"/>
      <c r="Y255" s="3"/>
      <c r="Z255" s="3"/>
    </row>
    <row r="256" spans="1:26" x14ac:dyDescent="0.25">
      <c r="A256" s="88"/>
      <c r="B256" s="197" t="str">
        <f t="shared" si="3"/>
        <v/>
      </c>
      <c r="C256" s="90"/>
      <c r="D256" s="90"/>
      <c r="E256" s="90"/>
      <c r="F256" s="90"/>
      <c r="G256" s="90"/>
      <c r="H256" s="90"/>
      <c r="I256" s="90"/>
      <c r="J256" s="90"/>
      <c r="K256" s="90"/>
      <c r="L256" s="90"/>
      <c r="M256" s="90"/>
      <c r="N256" s="90"/>
      <c r="O256" s="90"/>
      <c r="P256" s="90"/>
      <c r="Q256" s="90"/>
      <c r="R256" s="92"/>
      <c r="S256" s="92"/>
      <c r="T256" s="10"/>
      <c r="V256" s="3"/>
      <c r="W256" s="3"/>
      <c r="X256" s="3"/>
      <c r="Y256" s="3"/>
      <c r="Z256" s="3"/>
    </row>
    <row r="257" spans="1:26" x14ac:dyDescent="0.25">
      <c r="A257" s="88"/>
      <c r="B257" s="197" t="str">
        <f t="shared" si="3"/>
        <v/>
      </c>
      <c r="C257" s="90"/>
      <c r="D257" s="90"/>
      <c r="E257" s="90"/>
      <c r="F257" s="90"/>
      <c r="G257" s="90"/>
      <c r="H257" s="90"/>
      <c r="I257" s="90"/>
      <c r="J257" s="90"/>
      <c r="K257" s="90"/>
      <c r="L257" s="90"/>
      <c r="M257" s="90"/>
      <c r="N257" s="90"/>
      <c r="O257" s="90"/>
      <c r="P257" s="90"/>
      <c r="Q257" s="90"/>
      <c r="R257" s="92"/>
      <c r="S257" s="92"/>
      <c r="T257" s="10"/>
      <c r="V257" s="3"/>
      <c r="W257" s="3"/>
      <c r="X257" s="3"/>
      <c r="Y257" s="3"/>
      <c r="Z257" s="3"/>
    </row>
    <row r="258" spans="1:26" x14ac:dyDescent="0.25">
      <c r="A258" s="88"/>
      <c r="B258" s="197" t="str">
        <f t="shared" si="3"/>
        <v/>
      </c>
      <c r="C258" s="90"/>
      <c r="D258" s="90"/>
      <c r="E258" s="90"/>
      <c r="F258" s="90"/>
      <c r="G258" s="90"/>
      <c r="H258" s="90"/>
      <c r="I258" s="90"/>
      <c r="J258" s="90"/>
      <c r="K258" s="90"/>
      <c r="L258" s="90"/>
      <c r="M258" s="90"/>
      <c r="N258" s="90"/>
      <c r="O258" s="90"/>
      <c r="P258" s="90"/>
      <c r="Q258" s="90"/>
      <c r="R258" s="92"/>
      <c r="S258" s="92"/>
      <c r="T258" s="10"/>
      <c r="V258" s="3"/>
      <c r="W258" s="3"/>
      <c r="X258" s="3"/>
      <c r="Y258" s="3"/>
      <c r="Z258" s="3"/>
    </row>
    <row r="259" spans="1:26" x14ac:dyDescent="0.25">
      <c r="A259" s="88"/>
      <c r="B259" s="197" t="str">
        <f t="shared" si="3"/>
        <v/>
      </c>
      <c r="C259" s="90"/>
      <c r="D259" s="90"/>
      <c r="E259" s="90"/>
      <c r="F259" s="90"/>
      <c r="G259" s="90"/>
      <c r="H259" s="90"/>
      <c r="I259" s="90"/>
      <c r="J259" s="90"/>
      <c r="K259" s="90"/>
      <c r="L259" s="90"/>
      <c r="M259" s="90"/>
      <c r="N259" s="90"/>
      <c r="O259" s="90"/>
      <c r="P259" s="90"/>
      <c r="Q259" s="90"/>
      <c r="R259" s="92"/>
      <c r="S259" s="92"/>
      <c r="T259" s="10"/>
      <c r="V259" s="3"/>
      <c r="W259" s="3"/>
      <c r="X259" s="3"/>
      <c r="Y259" s="3"/>
      <c r="Z259" s="3"/>
    </row>
    <row r="260" spans="1:26" x14ac:dyDescent="0.25">
      <c r="A260" s="88"/>
      <c r="B260" s="197" t="str">
        <f t="shared" si="3"/>
        <v/>
      </c>
      <c r="C260" s="90"/>
      <c r="D260" s="90"/>
      <c r="E260" s="90"/>
      <c r="F260" s="90"/>
      <c r="G260" s="90"/>
      <c r="H260" s="90"/>
      <c r="I260" s="90"/>
      <c r="J260" s="90"/>
      <c r="K260" s="90"/>
      <c r="L260" s="90"/>
      <c r="M260" s="90"/>
      <c r="N260" s="90"/>
      <c r="O260" s="90"/>
      <c r="P260" s="90"/>
      <c r="Q260" s="90"/>
      <c r="R260" s="92"/>
      <c r="S260" s="92"/>
      <c r="T260" s="10"/>
      <c r="V260" s="3"/>
      <c r="W260" s="3"/>
      <c r="X260" s="3"/>
      <c r="Y260" s="3"/>
      <c r="Z260" s="3"/>
    </row>
    <row r="261" spans="1:26" x14ac:dyDescent="0.25">
      <c r="A261" s="88"/>
      <c r="B261" s="197" t="str">
        <f t="shared" si="3"/>
        <v/>
      </c>
      <c r="C261" s="90"/>
      <c r="D261" s="90"/>
      <c r="E261" s="90"/>
      <c r="F261" s="90"/>
      <c r="G261" s="90"/>
      <c r="H261" s="90"/>
      <c r="I261" s="90"/>
      <c r="J261" s="90"/>
      <c r="K261" s="90"/>
      <c r="L261" s="90"/>
      <c r="M261" s="90"/>
      <c r="N261" s="90"/>
      <c r="O261" s="90"/>
      <c r="P261" s="90"/>
      <c r="Q261" s="90"/>
      <c r="R261" s="92"/>
      <c r="S261" s="92"/>
      <c r="T261" s="10"/>
      <c r="V261" s="3"/>
      <c r="W261" s="3"/>
      <c r="X261" s="3"/>
      <c r="Y261" s="3"/>
      <c r="Z261" s="3"/>
    </row>
    <row r="262" spans="1:26" x14ac:dyDescent="0.25">
      <c r="A262" s="88"/>
      <c r="B262" s="197" t="str">
        <f t="shared" ref="B262:B325" si="4">IF($B$4="","",B261+1)</f>
        <v/>
      </c>
      <c r="C262" s="90"/>
      <c r="D262" s="90"/>
      <c r="E262" s="90"/>
      <c r="F262" s="90"/>
      <c r="G262" s="90"/>
      <c r="H262" s="90"/>
      <c r="I262" s="90"/>
      <c r="J262" s="90"/>
      <c r="K262" s="90"/>
      <c r="L262" s="90"/>
      <c r="M262" s="90"/>
      <c r="N262" s="90"/>
      <c r="O262" s="90"/>
      <c r="P262" s="90"/>
      <c r="Q262" s="90"/>
      <c r="R262" s="92"/>
      <c r="S262" s="92"/>
      <c r="T262" s="10"/>
      <c r="V262" s="3"/>
      <c r="W262" s="3"/>
      <c r="X262" s="3"/>
      <c r="Y262" s="3"/>
      <c r="Z262" s="3"/>
    </row>
    <row r="263" spans="1:26" x14ac:dyDescent="0.25">
      <c r="A263" s="88"/>
      <c r="B263" s="197" t="str">
        <f t="shared" si="4"/>
        <v/>
      </c>
      <c r="C263" s="90"/>
      <c r="D263" s="90"/>
      <c r="E263" s="90"/>
      <c r="F263" s="90"/>
      <c r="G263" s="90"/>
      <c r="H263" s="90"/>
      <c r="I263" s="90"/>
      <c r="J263" s="90"/>
      <c r="K263" s="90"/>
      <c r="L263" s="90"/>
      <c r="M263" s="90"/>
      <c r="N263" s="90"/>
      <c r="O263" s="90"/>
      <c r="P263" s="90"/>
      <c r="Q263" s="90"/>
      <c r="R263" s="92"/>
      <c r="S263" s="92"/>
      <c r="T263" s="10"/>
      <c r="V263" s="3"/>
      <c r="W263" s="3"/>
      <c r="X263" s="3"/>
      <c r="Y263" s="3"/>
      <c r="Z263" s="3"/>
    </row>
    <row r="264" spans="1:26" x14ac:dyDescent="0.25">
      <c r="A264" s="88"/>
      <c r="B264" s="197" t="str">
        <f t="shared" si="4"/>
        <v/>
      </c>
      <c r="C264" s="90"/>
      <c r="D264" s="90"/>
      <c r="E264" s="90"/>
      <c r="F264" s="90"/>
      <c r="G264" s="90"/>
      <c r="H264" s="90"/>
      <c r="I264" s="90"/>
      <c r="J264" s="90"/>
      <c r="K264" s="90"/>
      <c r="L264" s="90"/>
      <c r="M264" s="90"/>
      <c r="N264" s="90"/>
      <c r="O264" s="90"/>
      <c r="P264" s="90"/>
      <c r="Q264" s="90"/>
      <c r="R264" s="92"/>
      <c r="S264" s="92"/>
      <c r="T264" s="10"/>
      <c r="V264" s="3"/>
      <c r="W264" s="3"/>
      <c r="X264" s="3"/>
      <c r="Y264" s="3"/>
      <c r="Z264" s="3"/>
    </row>
    <row r="265" spans="1:26" x14ac:dyDescent="0.25">
      <c r="A265" s="88"/>
      <c r="B265" s="197" t="str">
        <f t="shared" si="4"/>
        <v/>
      </c>
      <c r="C265" s="90"/>
      <c r="D265" s="90"/>
      <c r="E265" s="90"/>
      <c r="F265" s="90"/>
      <c r="G265" s="90"/>
      <c r="H265" s="90"/>
      <c r="I265" s="90"/>
      <c r="J265" s="90"/>
      <c r="K265" s="90"/>
      <c r="L265" s="90"/>
      <c r="M265" s="90"/>
      <c r="N265" s="90"/>
      <c r="O265" s="90"/>
      <c r="P265" s="90"/>
      <c r="Q265" s="90"/>
      <c r="R265" s="92"/>
      <c r="S265" s="92"/>
      <c r="T265" s="10"/>
      <c r="V265" s="3"/>
      <c r="W265" s="3"/>
      <c r="X265" s="3"/>
      <c r="Y265" s="3"/>
      <c r="Z265" s="3"/>
    </row>
    <row r="266" spans="1:26" x14ac:dyDescent="0.25">
      <c r="A266" s="88"/>
      <c r="B266" s="197" t="str">
        <f t="shared" si="4"/>
        <v/>
      </c>
      <c r="C266" s="90"/>
      <c r="D266" s="90"/>
      <c r="E266" s="90"/>
      <c r="F266" s="90"/>
      <c r="G266" s="90"/>
      <c r="H266" s="90"/>
      <c r="I266" s="90"/>
      <c r="J266" s="90"/>
      <c r="K266" s="90"/>
      <c r="L266" s="90"/>
      <c r="M266" s="90"/>
      <c r="N266" s="90"/>
      <c r="O266" s="90"/>
      <c r="P266" s="90"/>
      <c r="Q266" s="90"/>
      <c r="R266" s="92"/>
      <c r="S266" s="92"/>
      <c r="T266" s="10"/>
      <c r="V266" s="3"/>
      <c r="W266" s="3"/>
      <c r="X266" s="3"/>
      <c r="Y266" s="3"/>
      <c r="Z266" s="3"/>
    </row>
    <row r="267" spans="1:26" x14ac:dyDescent="0.25">
      <c r="A267" s="88"/>
      <c r="B267" s="197" t="str">
        <f t="shared" si="4"/>
        <v/>
      </c>
      <c r="C267" s="90"/>
      <c r="D267" s="90"/>
      <c r="E267" s="90"/>
      <c r="F267" s="90"/>
      <c r="G267" s="90"/>
      <c r="H267" s="90"/>
      <c r="I267" s="90"/>
      <c r="J267" s="90"/>
      <c r="K267" s="90"/>
      <c r="L267" s="90"/>
      <c r="M267" s="90"/>
      <c r="N267" s="90"/>
      <c r="O267" s="90"/>
      <c r="P267" s="90"/>
      <c r="Q267" s="90"/>
      <c r="R267" s="92"/>
      <c r="S267" s="92"/>
      <c r="T267" s="10"/>
      <c r="V267" s="3"/>
      <c r="W267" s="3"/>
      <c r="X267" s="3"/>
      <c r="Y267" s="3"/>
      <c r="Z267" s="3"/>
    </row>
    <row r="268" spans="1:26" x14ac:dyDescent="0.25">
      <c r="A268" s="88"/>
      <c r="B268" s="197" t="str">
        <f t="shared" si="4"/>
        <v/>
      </c>
      <c r="C268" s="90"/>
      <c r="D268" s="90"/>
      <c r="E268" s="90"/>
      <c r="F268" s="90"/>
      <c r="G268" s="90"/>
      <c r="H268" s="90"/>
      <c r="I268" s="90"/>
      <c r="J268" s="90"/>
      <c r="K268" s="90"/>
      <c r="L268" s="90"/>
      <c r="M268" s="90"/>
      <c r="N268" s="90"/>
      <c r="O268" s="90"/>
      <c r="P268" s="90"/>
      <c r="Q268" s="90"/>
      <c r="R268" s="92"/>
      <c r="S268" s="92"/>
      <c r="T268" s="10"/>
      <c r="V268" s="3"/>
      <c r="W268" s="3"/>
      <c r="X268" s="3"/>
      <c r="Y268" s="3"/>
      <c r="Z268" s="3"/>
    </row>
    <row r="269" spans="1:26" x14ac:dyDescent="0.25">
      <c r="A269" s="88"/>
      <c r="B269" s="197" t="str">
        <f t="shared" si="4"/>
        <v/>
      </c>
      <c r="C269" s="90"/>
      <c r="D269" s="90"/>
      <c r="E269" s="90"/>
      <c r="F269" s="90"/>
      <c r="G269" s="90"/>
      <c r="H269" s="90"/>
      <c r="I269" s="90"/>
      <c r="J269" s="90"/>
      <c r="K269" s="90"/>
      <c r="L269" s="90"/>
      <c r="M269" s="90"/>
      <c r="N269" s="90"/>
      <c r="O269" s="90"/>
      <c r="P269" s="90"/>
      <c r="Q269" s="90"/>
      <c r="R269" s="92"/>
      <c r="S269" s="92"/>
      <c r="T269" s="10"/>
      <c r="V269" s="3"/>
      <c r="W269" s="3"/>
      <c r="X269" s="3"/>
      <c r="Y269" s="3"/>
      <c r="Z269" s="3"/>
    </row>
    <row r="270" spans="1:26" x14ac:dyDescent="0.25">
      <c r="A270" s="88"/>
      <c r="B270" s="197" t="str">
        <f t="shared" si="4"/>
        <v/>
      </c>
      <c r="C270" s="90"/>
      <c r="D270" s="90"/>
      <c r="E270" s="90"/>
      <c r="F270" s="90"/>
      <c r="G270" s="90"/>
      <c r="H270" s="90"/>
      <c r="I270" s="90"/>
      <c r="J270" s="90"/>
      <c r="K270" s="90"/>
      <c r="L270" s="90"/>
      <c r="M270" s="90"/>
      <c r="N270" s="90"/>
      <c r="O270" s="90"/>
      <c r="P270" s="90"/>
      <c r="Q270" s="90"/>
      <c r="R270" s="92"/>
      <c r="S270" s="92"/>
      <c r="T270" s="10"/>
      <c r="V270" s="3"/>
      <c r="W270" s="3"/>
      <c r="X270" s="3"/>
      <c r="Y270" s="3"/>
      <c r="Z270" s="3"/>
    </row>
    <row r="271" spans="1:26" x14ac:dyDescent="0.25">
      <c r="A271" s="88"/>
      <c r="B271" s="197" t="str">
        <f t="shared" si="4"/>
        <v/>
      </c>
      <c r="C271" s="90"/>
      <c r="D271" s="90"/>
      <c r="E271" s="90"/>
      <c r="F271" s="90"/>
      <c r="G271" s="90"/>
      <c r="H271" s="90"/>
      <c r="I271" s="90"/>
      <c r="J271" s="90"/>
      <c r="K271" s="90"/>
      <c r="L271" s="90"/>
      <c r="M271" s="90"/>
      <c r="N271" s="90"/>
      <c r="O271" s="90"/>
      <c r="P271" s="90"/>
      <c r="Q271" s="90"/>
      <c r="R271" s="92"/>
      <c r="S271" s="92"/>
      <c r="T271" s="10"/>
      <c r="V271" s="3"/>
      <c r="W271" s="3"/>
      <c r="X271" s="3"/>
      <c r="Y271" s="3"/>
      <c r="Z271" s="3"/>
    </row>
    <row r="272" spans="1:26" x14ac:dyDescent="0.25">
      <c r="A272" s="88"/>
      <c r="B272" s="197" t="str">
        <f t="shared" si="4"/>
        <v/>
      </c>
      <c r="C272" s="90"/>
      <c r="D272" s="90"/>
      <c r="E272" s="90"/>
      <c r="F272" s="90"/>
      <c r="G272" s="90"/>
      <c r="H272" s="90"/>
      <c r="I272" s="90"/>
      <c r="J272" s="90"/>
      <c r="K272" s="90"/>
      <c r="L272" s="90"/>
      <c r="M272" s="90"/>
      <c r="N272" s="90"/>
      <c r="O272" s="90"/>
      <c r="P272" s="90"/>
      <c r="Q272" s="90"/>
      <c r="R272" s="92"/>
      <c r="S272" s="92"/>
      <c r="T272" s="10"/>
      <c r="V272" s="3"/>
      <c r="W272" s="3"/>
      <c r="X272" s="3"/>
      <c r="Y272" s="3"/>
      <c r="Z272" s="3"/>
    </row>
    <row r="273" spans="1:26" x14ac:dyDescent="0.25">
      <c r="A273" s="88"/>
      <c r="B273" s="197" t="str">
        <f t="shared" si="4"/>
        <v/>
      </c>
      <c r="C273" s="90"/>
      <c r="D273" s="90"/>
      <c r="E273" s="90"/>
      <c r="F273" s="90"/>
      <c r="G273" s="90"/>
      <c r="H273" s="90"/>
      <c r="I273" s="90"/>
      <c r="J273" s="90"/>
      <c r="K273" s="90"/>
      <c r="L273" s="90"/>
      <c r="M273" s="90"/>
      <c r="N273" s="90"/>
      <c r="O273" s="90"/>
      <c r="P273" s="90"/>
      <c r="Q273" s="90"/>
      <c r="R273" s="92"/>
      <c r="S273" s="92"/>
      <c r="T273" s="10"/>
      <c r="V273" s="3"/>
      <c r="W273" s="3"/>
      <c r="X273" s="3"/>
      <c r="Y273" s="3"/>
      <c r="Z273" s="3"/>
    </row>
    <row r="274" spans="1:26" x14ac:dyDescent="0.25">
      <c r="A274" s="88"/>
      <c r="B274" s="197" t="str">
        <f t="shared" si="4"/>
        <v/>
      </c>
      <c r="C274" s="90"/>
      <c r="D274" s="90"/>
      <c r="E274" s="90"/>
      <c r="F274" s="90"/>
      <c r="G274" s="90"/>
      <c r="H274" s="90"/>
      <c r="I274" s="90"/>
      <c r="J274" s="90"/>
      <c r="K274" s="90"/>
      <c r="L274" s="90"/>
      <c r="M274" s="90"/>
      <c r="N274" s="90"/>
      <c r="O274" s="90"/>
      <c r="P274" s="90"/>
      <c r="Q274" s="90"/>
      <c r="R274" s="92"/>
      <c r="S274" s="92"/>
      <c r="T274" s="10"/>
      <c r="V274" s="3"/>
      <c r="W274" s="3"/>
      <c r="X274" s="3"/>
      <c r="Y274" s="3"/>
      <c r="Z274" s="3"/>
    </row>
    <row r="275" spans="1:26" x14ac:dyDescent="0.25">
      <c r="A275" s="88"/>
      <c r="B275" s="197" t="str">
        <f t="shared" si="4"/>
        <v/>
      </c>
      <c r="C275" s="90"/>
      <c r="D275" s="90"/>
      <c r="E275" s="90"/>
      <c r="F275" s="90"/>
      <c r="G275" s="90"/>
      <c r="H275" s="90"/>
      <c r="I275" s="90"/>
      <c r="J275" s="90"/>
      <c r="K275" s="90"/>
      <c r="L275" s="90"/>
      <c r="M275" s="90"/>
      <c r="N275" s="90"/>
      <c r="O275" s="90"/>
      <c r="P275" s="90"/>
      <c r="Q275" s="90"/>
      <c r="R275" s="92"/>
      <c r="S275" s="92"/>
      <c r="T275" s="10"/>
      <c r="V275" s="3"/>
      <c r="W275" s="3"/>
      <c r="X275" s="3"/>
      <c r="Y275" s="3"/>
      <c r="Z275" s="3"/>
    </row>
    <row r="276" spans="1:26" x14ac:dyDescent="0.25">
      <c r="A276" s="88"/>
      <c r="B276" s="197" t="str">
        <f t="shared" si="4"/>
        <v/>
      </c>
      <c r="C276" s="90"/>
      <c r="D276" s="90"/>
      <c r="E276" s="90"/>
      <c r="F276" s="90"/>
      <c r="G276" s="90"/>
      <c r="H276" s="90"/>
      <c r="I276" s="90"/>
      <c r="J276" s="90"/>
      <c r="K276" s="90"/>
      <c r="L276" s="90"/>
      <c r="M276" s="90"/>
      <c r="N276" s="90"/>
      <c r="O276" s="90"/>
      <c r="P276" s="90"/>
      <c r="Q276" s="90"/>
      <c r="R276" s="92"/>
      <c r="S276" s="92"/>
      <c r="T276" s="10"/>
      <c r="V276" s="3"/>
      <c r="W276" s="3"/>
      <c r="X276" s="3"/>
      <c r="Y276" s="3"/>
      <c r="Z276" s="3"/>
    </row>
    <row r="277" spans="1:26" x14ac:dyDescent="0.25">
      <c r="A277" s="88"/>
      <c r="B277" s="197" t="str">
        <f t="shared" si="4"/>
        <v/>
      </c>
      <c r="C277" s="90"/>
      <c r="D277" s="90"/>
      <c r="E277" s="90"/>
      <c r="F277" s="90"/>
      <c r="G277" s="90"/>
      <c r="H277" s="90"/>
      <c r="I277" s="90"/>
      <c r="J277" s="90"/>
      <c r="K277" s="90"/>
      <c r="L277" s="90"/>
      <c r="M277" s="90"/>
      <c r="N277" s="90"/>
      <c r="O277" s="90"/>
      <c r="P277" s="90"/>
      <c r="Q277" s="90"/>
      <c r="R277" s="92"/>
      <c r="S277" s="92"/>
      <c r="T277" s="10"/>
      <c r="V277" s="3"/>
      <c r="W277" s="3"/>
      <c r="X277" s="3"/>
      <c r="Y277" s="3"/>
      <c r="Z277" s="3"/>
    </row>
    <row r="278" spans="1:26" x14ac:dyDescent="0.25">
      <c r="A278" s="88"/>
      <c r="B278" s="197" t="str">
        <f t="shared" si="4"/>
        <v/>
      </c>
      <c r="C278" s="90"/>
      <c r="D278" s="90"/>
      <c r="E278" s="90"/>
      <c r="F278" s="90"/>
      <c r="G278" s="90"/>
      <c r="H278" s="90"/>
      <c r="I278" s="90"/>
      <c r="J278" s="90"/>
      <c r="K278" s="90"/>
      <c r="L278" s="90"/>
      <c r="M278" s="90"/>
      <c r="N278" s="90"/>
      <c r="O278" s="90"/>
      <c r="P278" s="90"/>
      <c r="Q278" s="90"/>
      <c r="R278" s="92"/>
      <c r="S278" s="92"/>
      <c r="T278" s="10"/>
      <c r="V278" s="3"/>
      <c r="W278" s="3"/>
      <c r="X278" s="3"/>
      <c r="Y278" s="3"/>
      <c r="Z278" s="3"/>
    </row>
    <row r="279" spans="1:26" x14ac:dyDescent="0.25">
      <c r="A279" s="88"/>
      <c r="B279" s="197" t="str">
        <f t="shared" si="4"/>
        <v/>
      </c>
      <c r="C279" s="90"/>
      <c r="D279" s="90"/>
      <c r="E279" s="90"/>
      <c r="F279" s="90"/>
      <c r="G279" s="90"/>
      <c r="H279" s="90"/>
      <c r="I279" s="90"/>
      <c r="J279" s="90"/>
      <c r="K279" s="90"/>
      <c r="L279" s="90"/>
      <c r="M279" s="90"/>
      <c r="N279" s="90"/>
      <c r="O279" s="90"/>
      <c r="P279" s="90"/>
      <c r="Q279" s="90"/>
      <c r="R279" s="92"/>
      <c r="S279" s="92"/>
      <c r="T279" s="10"/>
      <c r="V279" s="3"/>
      <c r="W279" s="3"/>
      <c r="X279" s="3"/>
      <c r="Y279" s="3"/>
      <c r="Z279" s="3"/>
    </row>
    <row r="280" spans="1:26" x14ac:dyDescent="0.25">
      <c r="A280" s="88"/>
      <c r="B280" s="197" t="str">
        <f t="shared" si="4"/>
        <v/>
      </c>
      <c r="C280" s="90"/>
      <c r="D280" s="90"/>
      <c r="E280" s="90"/>
      <c r="F280" s="90"/>
      <c r="G280" s="90"/>
      <c r="H280" s="90"/>
      <c r="I280" s="90"/>
      <c r="J280" s="90"/>
      <c r="K280" s="90"/>
      <c r="L280" s="90"/>
      <c r="M280" s="90"/>
      <c r="N280" s="90"/>
      <c r="O280" s="90"/>
      <c r="P280" s="90"/>
      <c r="Q280" s="90"/>
      <c r="R280" s="92"/>
      <c r="S280" s="92"/>
      <c r="T280" s="10"/>
      <c r="V280" s="3"/>
      <c r="W280" s="3"/>
      <c r="X280" s="3"/>
      <c r="Y280" s="3"/>
      <c r="Z280" s="3"/>
    </row>
    <row r="281" spans="1:26" x14ac:dyDescent="0.25">
      <c r="A281" s="88"/>
      <c r="B281" s="197" t="str">
        <f t="shared" si="4"/>
        <v/>
      </c>
      <c r="C281" s="90"/>
      <c r="D281" s="90"/>
      <c r="E281" s="90"/>
      <c r="F281" s="90"/>
      <c r="G281" s="90"/>
      <c r="H281" s="90"/>
      <c r="I281" s="90"/>
      <c r="J281" s="90"/>
      <c r="K281" s="90"/>
      <c r="L281" s="90"/>
      <c r="M281" s="90"/>
      <c r="N281" s="90"/>
      <c r="O281" s="90"/>
      <c r="P281" s="90"/>
      <c r="Q281" s="90"/>
      <c r="R281" s="92"/>
      <c r="S281" s="92"/>
      <c r="T281" s="10"/>
      <c r="V281" s="3"/>
      <c r="W281" s="3"/>
      <c r="X281" s="3"/>
      <c r="Y281" s="3"/>
      <c r="Z281" s="3"/>
    </row>
    <row r="282" spans="1:26" x14ac:dyDescent="0.25">
      <c r="A282" s="88"/>
      <c r="B282" s="197" t="str">
        <f t="shared" si="4"/>
        <v/>
      </c>
      <c r="C282" s="90"/>
      <c r="D282" s="90"/>
      <c r="E282" s="90"/>
      <c r="F282" s="90"/>
      <c r="G282" s="90"/>
      <c r="H282" s="90"/>
      <c r="I282" s="90"/>
      <c r="J282" s="90"/>
      <c r="K282" s="90"/>
      <c r="L282" s="90"/>
      <c r="M282" s="90"/>
      <c r="N282" s="90"/>
      <c r="O282" s="90"/>
      <c r="P282" s="90"/>
      <c r="Q282" s="90"/>
      <c r="R282" s="92"/>
      <c r="S282" s="92"/>
      <c r="T282" s="10"/>
      <c r="V282" s="3"/>
      <c r="W282" s="3"/>
      <c r="X282" s="3"/>
      <c r="Y282" s="3"/>
      <c r="Z282" s="3"/>
    </row>
    <row r="283" spans="1:26" x14ac:dyDescent="0.25">
      <c r="A283" s="88"/>
      <c r="B283" s="197" t="str">
        <f t="shared" si="4"/>
        <v/>
      </c>
      <c r="C283" s="90"/>
      <c r="D283" s="90"/>
      <c r="E283" s="90"/>
      <c r="F283" s="90"/>
      <c r="G283" s="90"/>
      <c r="H283" s="90"/>
      <c r="I283" s="90"/>
      <c r="J283" s="90"/>
      <c r="K283" s="90"/>
      <c r="L283" s="90"/>
      <c r="M283" s="90"/>
      <c r="N283" s="90"/>
      <c r="O283" s="90"/>
      <c r="P283" s="90"/>
      <c r="Q283" s="90"/>
      <c r="R283" s="92"/>
      <c r="S283" s="92"/>
      <c r="T283" s="10"/>
      <c r="V283" s="3"/>
      <c r="W283" s="3"/>
      <c r="X283" s="3"/>
      <c r="Y283" s="3"/>
      <c r="Z283" s="3"/>
    </row>
    <row r="284" spans="1:26" x14ac:dyDescent="0.25">
      <c r="A284" s="88"/>
      <c r="B284" s="197" t="str">
        <f t="shared" si="4"/>
        <v/>
      </c>
      <c r="C284" s="90"/>
      <c r="D284" s="90"/>
      <c r="E284" s="90"/>
      <c r="F284" s="90"/>
      <c r="G284" s="90"/>
      <c r="H284" s="90"/>
      <c r="I284" s="90"/>
      <c r="J284" s="90"/>
      <c r="K284" s="90"/>
      <c r="L284" s="90"/>
      <c r="M284" s="90"/>
      <c r="N284" s="90"/>
      <c r="O284" s="90"/>
      <c r="P284" s="90"/>
      <c r="Q284" s="90"/>
      <c r="R284" s="92"/>
      <c r="S284" s="92"/>
      <c r="T284" s="10"/>
      <c r="V284" s="3"/>
      <c r="W284" s="3"/>
      <c r="X284" s="3"/>
      <c r="Y284" s="3"/>
      <c r="Z284" s="3"/>
    </row>
    <row r="285" spans="1:26" x14ac:dyDescent="0.25">
      <c r="A285" s="88"/>
      <c r="B285" s="197" t="str">
        <f t="shared" si="4"/>
        <v/>
      </c>
      <c r="C285" s="90"/>
      <c r="D285" s="90"/>
      <c r="E285" s="90"/>
      <c r="F285" s="90"/>
      <c r="G285" s="90"/>
      <c r="H285" s="90"/>
      <c r="I285" s="90"/>
      <c r="J285" s="90"/>
      <c r="K285" s="90"/>
      <c r="L285" s="90"/>
      <c r="M285" s="90"/>
      <c r="N285" s="90"/>
      <c r="O285" s="90"/>
      <c r="P285" s="90"/>
      <c r="Q285" s="90"/>
      <c r="R285" s="92"/>
      <c r="S285" s="92"/>
      <c r="T285" s="10"/>
      <c r="V285" s="3"/>
      <c r="W285" s="3"/>
      <c r="X285" s="3"/>
      <c r="Y285" s="3"/>
      <c r="Z285" s="3"/>
    </row>
    <row r="286" spans="1:26" x14ac:dyDescent="0.25">
      <c r="A286" s="88"/>
      <c r="B286" s="197" t="str">
        <f t="shared" si="4"/>
        <v/>
      </c>
      <c r="C286" s="90"/>
      <c r="D286" s="90"/>
      <c r="E286" s="90"/>
      <c r="F286" s="90"/>
      <c r="G286" s="90"/>
      <c r="H286" s="90"/>
      <c r="I286" s="90"/>
      <c r="J286" s="90"/>
      <c r="K286" s="90"/>
      <c r="L286" s="90"/>
      <c r="M286" s="90"/>
      <c r="N286" s="90"/>
      <c r="O286" s="90"/>
      <c r="P286" s="90"/>
      <c r="Q286" s="90"/>
      <c r="R286" s="92"/>
      <c r="S286" s="92"/>
      <c r="T286" s="10"/>
      <c r="V286" s="3"/>
      <c r="W286" s="3"/>
      <c r="X286" s="3"/>
      <c r="Y286" s="3"/>
      <c r="Z286" s="3"/>
    </row>
    <row r="287" spans="1:26" x14ac:dyDescent="0.25">
      <c r="A287" s="88"/>
      <c r="B287" s="197" t="str">
        <f t="shared" si="4"/>
        <v/>
      </c>
      <c r="C287" s="90"/>
      <c r="D287" s="90"/>
      <c r="E287" s="90"/>
      <c r="F287" s="90"/>
      <c r="G287" s="90"/>
      <c r="H287" s="90"/>
      <c r="I287" s="90"/>
      <c r="J287" s="90"/>
      <c r="K287" s="90"/>
      <c r="L287" s="90"/>
      <c r="M287" s="90"/>
      <c r="N287" s="90"/>
      <c r="O287" s="90"/>
      <c r="P287" s="90"/>
      <c r="Q287" s="90"/>
      <c r="R287" s="92"/>
      <c r="S287" s="92"/>
      <c r="T287" s="10"/>
      <c r="V287" s="3"/>
      <c r="W287" s="3"/>
      <c r="X287" s="3"/>
      <c r="Y287" s="3"/>
      <c r="Z287" s="3"/>
    </row>
    <row r="288" spans="1:26" x14ac:dyDescent="0.25">
      <c r="A288" s="88"/>
      <c r="B288" s="197" t="str">
        <f t="shared" si="4"/>
        <v/>
      </c>
      <c r="C288" s="90"/>
      <c r="D288" s="90"/>
      <c r="E288" s="90"/>
      <c r="F288" s="90"/>
      <c r="G288" s="90"/>
      <c r="H288" s="90"/>
      <c r="I288" s="90"/>
      <c r="J288" s="90"/>
      <c r="K288" s="90"/>
      <c r="L288" s="90"/>
      <c r="M288" s="90"/>
      <c r="N288" s="90"/>
      <c r="O288" s="90"/>
      <c r="P288" s="90"/>
      <c r="Q288" s="90"/>
      <c r="R288" s="92"/>
      <c r="S288" s="92"/>
      <c r="T288" s="10"/>
      <c r="V288" s="3"/>
      <c r="W288" s="3"/>
      <c r="X288" s="3"/>
      <c r="Y288" s="3"/>
      <c r="Z288" s="3"/>
    </row>
    <row r="289" spans="1:26" x14ac:dyDescent="0.25">
      <c r="A289" s="88"/>
      <c r="B289" s="197" t="str">
        <f t="shared" si="4"/>
        <v/>
      </c>
      <c r="C289" s="90"/>
      <c r="D289" s="90"/>
      <c r="E289" s="90"/>
      <c r="F289" s="90"/>
      <c r="G289" s="90"/>
      <c r="H289" s="90"/>
      <c r="I289" s="90"/>
      <c r="J289" s="90"/>
      <c r="K289" s="90"/>
      <c r="L289" s="90"/>
      <c r="M289" s="90"/>
      <c r="N289" s="90"/>
      <c r="O289" s="90"/>
      <c r="P289" s="90"/>
      <c r="Q289" s="90"/>
      <c r="R289" s="92"/>
      <c r="S289" s="92"/>
      <c r="T289" s="10"/>
      <c r="V289" s="3"/>
      <c r="W289" s="3"/>
      <c r="X289" s="3"/>
      <c r="Y289" s="3"/>
      <c r="Z289" s="3"/>
    </row>
    <row r="290" spans="1:26" x14ac:dyDescent="0.25">
      <c r="A290" s="88"/>
      <c r="B290" s="197" t="str">
        <f t="shared" si="4"/>
        <v/>
      </c>
      <c r="C290" s="90"/>
      <c r="D290" s="90"/>
      <c r="E290" s="90"/>
      <c r="F290" s="90"/>
      <c r="G290" s="90"/>
      <c r="H290" s="90"/>
      <c r="I290" s="90"/>
      <c r="J290" s="90"/>
      <c r="K290" s="90"/>
      <c r="L290" s="90"/>
      <c r="M290" s="90"/>
      <c r="N290" s="90"/>
      <c r="O290" s="90"/>
      <c r="P290" s="90"/>
      <c r="Q290" s="90"/>
      <c r="R290" s="92"/>
      <c r="S290" s="92"/>
      <c r="T290" s="10"/>
      <c r="V290" s="3"/>
      <c r="W290" s="3"/>
      <c r="X290" s="3"/>
      <c r="Y290" s="3"/>
      <c r="Z290" s="3"/>
    </row>
    <row r="291" spans="1:26" x14ac:dyDescent="0.25">
      <c r="A291" s="88"/>
      <c r="B291" s="197" t="str">
        <f t="shared" si="4"/>
        <v/>
      </c>
      <c r="C291" s="90"/>
      <c r="D291" s="90"/>
      <c r="E291" s="90"/>
      <c r="F291" s="90"/>
      <c r="G291" s="90"/>
      <c r="H291" s="90"/>
      <c r="I291" s="90"/>
      <c r="J291" s="90"/>
      <c r="K291" s="90"/>
      <c r="L291" s="90"/>
      <c r="M291" s="90"/>
      <c r="N291" s="90"/>
      <c r="O291" s="90"/>
      <c r="P291" s="90"/>
      <c r="Q291" s="90"/>
      <c r="R291" s="92"/>
      <c r="S291" s="92"/>
      <c r="T291" s="10"/>
      <c r="V291" s="3"/>
      <c r="W291" s="3"/>
      <c r="X291" s="3"/>
      <c r="Y291" s="3"/>
      <c r="Z291" s="3"/>
    </row>
    <row r="292" spans="1:26" x14ac:dyDescent="0.25">
      <c r="A292" s="88"/>
      <c r="B292" s="197" t="str">
        <f t="shared" si="4"/>
        <v/>
      </c>
      <c r="C292" s="90"/>
      <c r="D292" s="90"/>
      <c r="E292" s="90"/>
      <c r="F292" s="90"/>
      <c r="G292" s="90"/>
      <c r="H292" s="90"/>
      <c r="I292" s="90"/>
      <c r="J292" s="90"/>
      <c r="K292" s="90"/>
      <c r="L292" s="90"/>
      <c r="M292" s="90"/>
      <c r="N292" s="90"/>
      <c r="O292" s="90"/>
      <c r="P292" s="90"/>
      <c r="Q292" s="90"/>
      <c r="R292" s="92"/>
      <c r="S292" s="92"/>
      <c r="T292" s="10"/>
      <c r="V292" s="3"/>
      <c r="W292" s="3"/>
      <c r="X292" s="3"/>
      <c r="Y292" s="3"/>
      <c r="Z292" s="3"/>
    </row>
    <row r="293" spans="1:26" x14ac:dyDescent="0.25">
      <c r="A293" s="88"/>
      <c r="B293" s="197" t="str">
        <f t="shared" si="4"/>
        <v/>
      </c>
      <c r="C293" s="90"/>
      <c r="D293" s="90"/>
      <c r="E293" s="90"/>
      <c r="F293" s="90"/>
      <c r="G293" s="90"/>
      <c r="H293" s="90"/>
      <c r="I293" s="90"/>
      <c r="J293" s="90"/>
      <c r="K293" s="90"/>
      <c r="L293" s="90"/>
      <c r="M293" s="90"/>
      <c r="N293" s="90"/>
      <c r="O293" s="90"/>
      <c r="P293" s="90"/>
      <c r="Q293" s="90"/>
      <c r="R293" s="92"/>
      <c r="S293" s="92"/>
      <c r="T293" s="10"/>
      <c r="V293" s="3"/>
      <c r="W293" s="3"/>
      <c r="X293" s="3"/>
      <c r="Y293" s="3"/>
      <c r="Z293" s="3"/>
    </row>
    <row r="294" spans="1:26" x14ac:dyDescent="0.25">
      <c r="A294" s="88"/>
      <c r="B294" s="197" t="str">
        <f t="shared" si="4"/>
        <v/>
      </c>
      <c r="C294" s="90"/>
      <c r="D294" s="90"/>
      <c r="E294" s="90"/>
      <c r="F294" s="90"/>
      <c r="G294" s="90"/>
      <c r="H294" s="90"/>
      <c r="I294" s="90"/>
      <c r="J294" s="90"/>
      <c r="K294" s="90"/>
      <c r="L294" s="90"/>
      <c r="M294" s="90"/>
      <c r="N294" s="90"/>
      <c r="O294" s="90"/>
      <c r="P294" s="90"/>
      <c r="Q294" s="90"/>
      <c r="R294" s="92"/>
      <c r="S294" s="92"/>
      <c r="T294" s="10"/>
      <c r="V294" s="3"/>
      <c r="W294" s="3"/>
      <c r="X294" s="3"/>
      <c r="Y294" s="3"/>
      <c r="Z294" s="3"/>
    </row>
    <row r="295" spans="1:26" x14ac:dyDescent="0.25">
      <c r="A295" s="88"/>
      <c r="B295" s="197" t="str">
        <f t="shared" si="4"/>
        <v/>
      </c>
      <c r="C295" s="90"/>
      <c r="D295" s="90"/>
      <c r="E295" s="90"/>
      <c r="F295" s="90"/>
      <c r="G295" s="90"/>
      <c r="H295" s="90"/>
      <c r="I295" s="90"/>
      <c r="J295" s="90"/>
      <c r="K295" s="90"/>
      <c r="L295" s="90"/>
      <c r="M295" s="90"/>
      <c r="N295" s="90"/>
      <c r="O295" s="90"/>
      <c r="P295" s="90"/>
      <c r="Q295" s="90"/>
      <c r="R295" s="92"/>
      <c r="S295" s="92"/>
      <c r="T295" s="10"/>
      <c r="V295" s="3"/>
      <c r="W295" s="3"/>
      <c r="X295" s="3"/>
      <c r="Y295" s="3"/>
      <c r="Z295" s="3"/>
    </row>
    <row r="296" spans="1:26" x14ac:dyDescent="0.25">
      <c r="A296" s="88"/>
      <c r="B296" s="197" t="str">
        <f t="shared" si="4"/>
        <v/>
      </c>
      <c r="C296" s="90"/>
      <c r="D296" s="90"/>
      <c r="E296" s="90"/>
      <c r="F296" s="90"/>
      <c r="G296" s="90"/>
      <c r="H296" s="90"/>
      <c r="I296" s="90"/>
      <c r="J296" s="90"/>
      <c r="K296" s="90"/>
      <c r="L296" s="90"/>
      <c r="M296" s="90"/>
      <c r="N296" s="90"/>
      <c r="O296" s="90"/>
      <c r="P296" s="90"/>
      <c r="Q296" s="90"/>
      <c r="R296" s="92"/>
      <c r="S296" s="92"/>
      <c r="T296" s="10"/>
      <c r="V296" s="3"/>
      <c r="W296" s="3"/>
      <c r="X296" s="3"/>
      <c r="Y296" s="3"/>
      <c r="Z296" s="3"/>
    </row>
    <row r="297" spans="1:26" x14ac:dyDescent="0.25">
      <c r="A297" s="88"/>
      <c r="B297" s="197" t="str">
        <f t="shared" si="4"/>
        <v/>
      </c>
      <c r="C297" s="90"/>
      <c r="D297" s="90"/>
      <c r="E297" s="90"/>
      <c r="F297" s="90"/>
      <c r="G297" s="90"/>
      <c r="H297" s="90"/>
      <c r="I297" s="90"/>
      <c r="J297" s="90"/>
      <c r="K297" s="90"/>
      <c r="L297" s="90"/>
      <c r="M297" s="90"/>
      <c r="N297" s="90"/>
      <c r="O297" s="90"/>
      <c r="P297" s="90"/>
      <c r="Q297" s="90"/>
      <c r="R297" s="92"/>
      <c r="S297" s="92"/>
      <c r="T297" s="10"/>
      <c r="V297" s="3"/>
      <c r="W297" s="3"/>
      <c r="X297" s="3"/>
      <c r="Y297" s="3"/>
      <c r="Z297" s="3"/>
    </row>
    <row r="298" spans="1:26" x14ac:dyDescent="0.25">
      <c r="A298" s="88"/>
      <c r="B298" s="197" t="str">
        <f t="shared" si="4"/>
        <v/>
      </c>
      <c r="C298" s="90"/>
      <c r="D298" s="90"/>
      <c r="E298" s="90"/>
      <c r="F298" s="90"/>
      <c r="G298" s="90"/>
      <c r="H298" s="90"/>
      <c r="I298" s="90"/>
      <c r="J298" s="90"/>
      <c r="K298" s="90"/>
      <c r="L298" s="90"/>
      <c r="M298" s="90"/>
      <c r="N298" s="90"/>
      <c r="O298" s="90"/>
      <c r="P298" s="90"/>
      <c r="Q298" s="90"/>
      <c r="R298" s="92"/>
      <c r="S298" s="92"/>
      <c r="T298" s="10"/>
      <c r="V298" s="3"/>
      <c r="W298" s="3"/>
      <c r="X298" s="3"/>
      <c r="Y298" s="3"/>
      <c r="Z298" s="3"/>
    </row>
    <row r="299" spans="1:26" x14ac:dyDescent="0.25">
      <c r="A299" s="88"/>
      <c r="B299" s="197" t="str">
        <f t="shared" si="4"/>
        <v/>
      </c>
      <c r="C299" s="90"/>
      <c r="D299" s="90"/>
      <c r="E299" s="90"/>
      <c r="F299" s="90"/>
      <c r="G299" s="90"/>
      <c r="H299" s="90"/>
      <c r="I299" s="90"/>
      <c r="J299" s="90"/>
      <c r="K299" s="90"/>
      <c r="L299" s="90"/>
      <c r="M299" s="90"/>
      <c r="N299" s="90"/>
      <c r="O299" s="90"/>
      <c r="P299" s="90"/>
      <c r="Q299" s="90"/>
      <c r="R299" s="92"/>
      <c r="S299" s="92"/>
      <c r="T299" s="10"/>
      <c r="V299" s="3"/>
      <c r="W299" s="3"/>
      <c r="X299" s="3"/>
      <c r="Y299" s="3"/>
      <c r="Z299" s="3"/>
    </row>
    <row r="300" spans="1:26" x14ac:dyDescent="0.25">
      <c r="A300" s="88"/>
      <c r="B300" s="197" t="str">
        <f t="shared" si="4"/>
        <v/>
      </c>
      <c r="C300" s="90"/>
      <c r="D300" s="90"/>
      <c r="E300" s="90"/>
      <c r="F300" s="90"/>
      <c r="G300" s="90"/>
      <c r="H300" s="90"/>
      <c r="I300" s="90"/>
      <c r="J300" s="90"/>
      <c r="K300" s="90"/>
      <c r="L300" s="90"/>
      <c r="M300" s="90"/>
      <c r="N300" s="90"/>
      <c r="O300" s="90"/>
      <c r="P300" s="90"/>
      <c r="Q300" s="90"/>
      <c r="R300" s="92"/>
      <c r="S300" s="92"/>
      <c r="T300" s="10"/>
      <c r="V300" s="3"/>
      <c r="W300" s="3"/>
      <c r="X300" s="3"/>
      <c r="Y300" s="3"/>
      <c r="Z300" s="3"/>
    </row>
    <row r="301" spans="1:26" x14ac:dyDescent="0.25">
      <c r="A301" s="88"/>
      <c r="B301" s="197" t="str">
        <f t="shared" si="4"/>
        <v/>
      </c>
      <c r="C301" s="90"/>
      <c r="D301" s="90"/>
      <c r="E301" s="90"/>
      <c r="F301" s="90"/>
      <c r="G301" s="90"/>
      <c r="H301" s="90"/>
      <c r="I301" s="90"/>
      <c r="J301" s="90"/>
      <c r="K301" s="90"/>
      <c r="L301" s="90"/>
      <c r="M301" s="90"/>
      <c r="N301" s="90"/>
      <c r="O301" s="90"/>
      <c r="P301" s="90"/>
      <c r="Q301" s="90"/>
      <c r="R301" s="92"/>
      <c r="S301" s="92"/>
      <c r="T301" s="10"/>
      <c r="V301" s="3"/>
      <c r="W301" s="3"/>
      <c r="X301" s="3"/>
      <c r="Y301" s="3"/>
      <c r="Z301" s="3"/>
    </row>
    <row r="302" spans="1:26" x14ac:dyDescent="0.25">
      <c r="A302" s="88"/>
      <c r="B302" s="197" t="str">
        <f t="shared" si="4"/>
        <v/>
      </c>
      <c r="C302" s="90"/>
      <c r="D302" s="90"/>
      <c r="E302" s="90"/>
      <c r="F302" s="90"/>
      <c r="G302" s="90"/>
      <c r="H302" s="90"/>
      <c r="I302" s="90"/>
      <c r="J302" s="90"/>
      <c r="K302" s="90"/>
      <c r="L302" s="90"/>
      <c r="M302" s="90"/>
      <c r="N302" s="90"/>
      <c r="O302" s="90"/>
      <c r="P302" s="90"/>
      <c r="Q302" s="90"/>
      <c r="R302" s="92"/>
      <c r="S302" s="92"/>
      <c r="T302" s="10"/>
      <c r="V302" s="3"/>
      <c r="W302" s="3"/>
      <c r="X302" s="3"/>
      <c r="Y302" s="3"/>
      <c r="Z302" s="3"/>
    </row>
    <row r="303" spans="1:26" x14ac:dyDescent="0.25">
      <c r="A303" s="88"/>
      <c r="B303" s="197" t="str">
        <f t="shared" si="4"/>
        <v/>
      </c>
      <c r="C303" s="90"/>
      <c r="D303" s="90"/>
      <c r="E303" s="90"/>
      <c r="F303" s="90"/>
      <c r="G303" s="90"/>
      <c r="H303" s="90"/>
      <c r="I303" s="90"/>
      <c r="J303" s="90"/>
      <c r="K303" s="90"/>
      <c r="L303" s="90"/>
      <c r="M303" s="90"/>
      <c r="N303" s="90"/>
      <c r="O303" s="90"/>
      <c r="P303" s="90"/>
      <c r="Q303" s="90"/>
      <c r="R303" s="92"/>
      <c r="S303" s="92"/>
      <c r="T303" s="10"/>
      <c r="V303" s="3"/>
      <c r="W303" s="3"/>
      <c r="X303" s="3"/>
      <c r="Y303" s="3"/>
      <c r="Z303" s="3"/>
    </row>
    <row r="304" spans="1:26" x14ac:dyDescent="0.25">
      <c r="A304" s="88"/>
      <c r="B304" s="197" t="str">
        <f t="shared" si="4"/>
        <v/>
      </c>
      <c r="C304" s="90"/>
      <c r="D304" s="90"/>
      <c r="E304" s="90"/>
      <c r="F304" s="90"/>
      <c r="G304" s="90"/>
      <c r="H304" s="90"/>
      <c r="I304" s="90"/>
      <c r="J304" s="90"/>
      <c r="K304" s="90"/>
      <c r="L304" s="90"/>
      <c r="M304" s="90"/>
      <c r="N304" s="90"/>
      <c r="O304" s="90"/>
      <c r="P304" s="90"/>
      <c r="Q304" s="90"/>
      <c r="R304" s="92"/>
      <c r="S304" s="92"/>
      <c r="T304" s="10"/>
      <c r="V304" s="3"/>
      <c r="W304" s="3"/>
      <c r="X304" s="3"/>
      <c r="Y304" s="3"/>
      <c r="Z304" s="3"/>
    </row>
    <row r="305" spans="1:26" x14ac:dyDescent="0.25">
      <c r="A305" s="88"/>
      <c r="B305" s="197" t="str">
        <f t="shared" si="4"/>
        <v/>
      </c>
      <c r="C305" s="90"/>
      <c r="D305" s="90"/>
      <c r="E305" s="90"/>
      <c r="F305" s="90"/>
      <c r="G305" s="90"/>
      <c r="H305" s="90"/>
      <c r="I305" s="90"/>
      <c r="J305" s="90"/>
      <c r="K305" s="90"/>
      <c r="L305" s="90"/>
      <c r="M305" s="90"/>
      <c r="N305" s="90"/>
      <c r="O305" s="90"/>
      <c r="P305" s="90"/>
      <c r="Q305" s="90"/>
      <c r="R305" s="92"/>
      <c r="S305" s="92"/>
      <c r="T305" s="10"/>
      <c r="V305" s="3"/>
      <c r="W305" s="3"/>
      <c r="X305" s="3"/>
      <c r="Y305" s="3"/>
      <c r="Z305" s="3"/>
    </row>
    <row r="306" spans="1:26" x14ac:dyDescent="0.25">
      <c r="A306" s="88"/>
      <c r="B306" s="197" t="str">
        <f t="shared" si="4"/>
        <v/>
      </c>
      <c r="C306" s="90"/>
      <c r="D306" s="90"/>
      <c r="E306" s="90"/>
      <c r="F306" s="90"/>
      <c r="G306" s="90"/>
      <c r="H306" s="90"/>
      <c r="I306" s="90"/>
      <c r="J306" s="90"/>
      <c r="K306" s="90"/>
      <c r="L306" s="90"/>
      <c r="M306" s="90"/>
      <c r="N306" s="90"/>
      <c r="O306" s="90"/>
      <c r="P306" s="90"/>
      <c r="Q306" s="90"/>
      <c r="R306" s="92"/>
      <c r="S306" s="92"/>
      <c r="T306" s="10"/>
      <c r="V306" s="3"/>
      <c r="W306" s="3"/>
      <c r="X306" s="3"/>
      <c r="Y306" s="3"/>
      <c r="Z306" s="3"/>
    </row>
    <row r="307" spans="1:26" x14ac:dyDescent="0.25">
      <c r="A307" s="88"/>
      <c r="B307" s="197" t="str">
        <f t="shared" si="4"/>
        <v/>
      </c>
      <c r="C307" s="90"/>
      <c r="D307" s="90"/>
      <c r="E307" s="90"/>
      <c r="F307" s="90"/>
      <c r="G307" s="90"/>
      <c r="H307" s="90"/>
      <c r="I307" s="90"/>
      <c r="J307" s="90"/>
      <c r="K307" s="90"/>
      <c r="L307" s="90"/>
      <c r="M307" s="90"/>
      <c r="N307" s="90"/>
      <c r="O307" s="90"/>
      <c r="P307" s="90"/>
      <c r="Q307" s="90"/>
      <c r="R307" s="92"/>
      <c r="S307" s="92"/>
      <c r="T307" s="10"/>
      <c r="V307" s="3"/>
      <c r="W307" s="3"/>
      <c r="X307" s="3"/>
      <c r="Y307" s="3"/>
      <c r="Z307" s="3"/>
    </row>
    <row r="308" spans="1:26" x14ac:dyDescent="0.25">
      <c r="A308" s="88"/>
      <c r="B308" s="197" t="str">
        <f t="shared" si="4"/>
        <v/>
      </c>
      <c r="C308" s="90"/>
      <c r="D308" s="90"/>
      <c r="E308" s="90"/>
      <c r="F308" s="90"/>
      <c r="G308" s="90"/>
      <c r="H308" s="90"/>
      <c r="I308" s="90"/>
      <c r="J308" s="90"/>
      <c r="K308" s="90"/>
      <c r="L308" s="90"/>
      <c r="M308" s="90"/>
      <c r="N308" s="90"/>
      <c r="O308" s="90"/>
      <c r="P308" s="90"/>
      <c r="Q308" s="90"/>
      <c r="R308" s="92"/>
      <c r="S308" s="92"/>
      <c r="T308" s="10"/>
      <c r="V308" s="3"/>
      <c r="W308" s="3"/>
      <c r="X308" s="3"/>
      <c r="Y308" s="3"/>
      <c r="Z308" s="3"/>
    </row>
    <row r="309" spans="1:26" x14ac:dyDescent="0.25">
      <c r="A309" s="88"/>
      <c r="B309" s="197" t="str">
        <f t="shared" si="4"/>
        <v/>
      </c>
      <c r="C309" s="90"/>
      <c r="D309" s="90"/>
      <c r="E309" s="90"/>
      <c r="F309" s="90"/>
      <c r="G309" s="90"/>
      <c r="H309" s="90"/>
      <c r="I309" s="90"/>
      <c r="J309" s="90"/>
      <c r="K309" s="90"/>
      <c r="L309" s="90"/>
      <c r="M309" s="90"/>
      <c r="N309" s="90"/>
      <c r="O309" s="90"/>
      <c r="P309" s="90"/>
      <c r="Q309" s="90"/>
      <c r="R309" s="92"/>
      <c r="S309" s="92"/>
      <c r="T309" s="10"/>
      <c r="V309" s="3"/>
      <c r="W309" s="3"/>
      <c r="X309" s="3"/>
      <c r="Y309" s="3"/>
      <c r="Z309" s="3"/>
    </row>
    <row r="310" spans="1:26" x14ac:dyDescent="0.25">
      <c r="A310" s="88"/>
      <c r="B310" s="197" t="str">
        <f t="shared" si="4"/>
        <v/>
      </c>
      <c r="C310" s="90"/>
      <c r="D310" s="90"/>
      <c r="E310" s="90"/>
      <c r="F310" s="90"/>
      <c r="G310" s="90"/>
      <c r="H310" s="90"/>
      <c r="I310" s="90"/>
      <c r="J310" s="90"/>
      <c r="K310" s="90"/>
      <c r="L310" s="90"/>
      <c r="M310" s="90"/>
      <c r="N310" s="90"/>
      <c r="O310" s="90"/>
      <c r="P310" s="90"/>
      <c r="Q310" s="90"/>
      <c r="R310" s="92"/>
      <c r="S310" s="92"/>
      <c r="T310" s="10"/>
      <c r="V310" s="3"/>
      <c r="W310" s="3"/>
      <c r="X310" s="3"/>
      <c r="Y310" s="3"/>
      <c r="Z310" s="3"/>
    </row>
    <row r="311" spans="1:26" x14ac:dyDescent="0.25">
      <c r="A311" s="88"/>
      <c r="B311" s="197" t="str">
        <f t="shared" si="4"/>
        <v/>
      </c>
      <c r="C311" s="90"/>
      <c r="D311" s="90"/>
      <c r="E311" s="90"/>
      <c r="F311" s="90"/>
      <c r="G311" s="90"/>
      <c r="H311" s="90"/>
      <c r="I311" s="90"/>
      <c r="J311" s="90"/>
      <c r="K311" s="90"/>
      <c r="L311" s="90"/>
      <c r="M311" s="90"/>
      <c r="N311" s="90"/>
      <c r="O311" s="90"/>
      <c r="P311" s="90"/>
      <c r="Q311" s="90"/>
      <c r="R311" s="92"/>
      <c r="S311" s="92"/>
      <c r="T311" s="10"/>
      <c r="V311" s="3"/>
      <c r="W311" s="3"/>
      <c r="X311" s="3"/>
      <c r="Y311" s="3"/>
      <c r="Z311" s="3"/>
    </row>
    <row r="312" spans="1:26" x14ac:dyDescent="0.25">
      <c r="A312" s="88"/>
      <c r="B312" s="197" t="str">
        <f t="shared" si="4"/>
        <v/>
      </c>
      <c r="C312" s="90"/>
      <c r="D312" s="90"/>
      <c r="E312" s="90"/>
      <c r="F312" s="90"/>
      <c r="G312" s="90"/>
      <c r="H312" s="90"/>
      <c r="I312" s="90"/>
      <c r="J312" s="90"/>
      <c r="K312" s="90"/>
      <c r="L312" s="90"/>
      <c r="M312" s="90"/>
      <c r="N312" s="90"/>
      <c r="O312" s="90"/>
      <c r="P312" s="90"/>
      <c r="Q312" s="90"/>
      <c r="R312" s="92"/>
      <c r="S312" s="92"/>
      <c r="T312" s="10"/>
      <c r="V312" s="3"/>
      <c r="W312" s="3"/>
      <c r="X312" s="3"/>
      <c r="Y312" s="3"/>
      <c r="Z312" s="3"/>
    </row>
    <row r="313" spans="1:26" x14ac:dyDescent="0.25">
      <c r="A313" s="88"/>
      <c r="B313" s="197" t="str">
        <f t="shared" si="4"/>
        <v/>
      </c>
      <c r="C313" s="90"/>
      <c r="D313" s="90"/>
      <c r="E313" s="90"/>
      <c r="F313" s="90"/>
      <c r="G313" s="90"/>
      <c r="H313" s="90"/>
      <c r="I313" s="90"/>
      <c r="J313" s="90"/>
      <c r="K313" s="90"/>
      <c r="L313" s="90"/>
      <c r="M313" s="90"/>
      <c r="N313" s="90"/>
      <c r="O313" s="90"/>
      <c r="P313" s="90"/>
      <c r="Q313" s="90"/>
      <c r="R313" s="92"/>
      <c r="S313" s="92"/>
      <c r="T313" s="10"/>
      <c r="V313" s="3"/>
      <c r="W313" s="3"/>
      <c r="X313" s="3"/>
      <c r="Y313" s="3"/>
      <c r="Z313" s="3"/>
    </row>
    <row r="314" spans="1:26" x14ac:dyDescent="0.25">
      <c r="A314" s="88"/>
      <c r="B314" s="197" t="str">
        <f t="shared" si="4"/>
        <v/>
      </c>
      <c r="C314" s="90"/>
      <c r="D314" s="90"/>
      <c r="E314" s="90"/>
      <c r="F314" s="90"/>
      <c r="G314" s="90"/>
      <c r="H314" s="90"/>
      <c r="I314" s="90"/>
      <c r="J314" s="90"/>
      <c r="K314" s="90"/>
      <c r="L314" s="90"/>
      <c r="M314" s="90"/>
      <c r="N314" s="90"/>
      <c r="O314" s="90"/>
      <c r="P314" s="90"/>
      <c r="Q314" s="90"/>
      <c r="R314" s="92"/>
      <c r="S314" s="92"/>
      <c r="T314" s="10"/>
      <c r="V314" s="3"/>
      <c r="W314" s="3"/>
      <c r="X314" s="3"/>
      <c r="Y314" s="3"/>
      <c r="Z314" s="3"/>
    </row>
    <row r="315" spans="1:26" x14ac:dyDescent="0.25">
      <c r="A315" s="88"/>
      <c r="B315" s="197" t="str">
        <f t="shared" si="4"/>
        <v/>
      </c>
      <c r="C315" s="90"/>
      <c r="D315" s="90"/>
      <c r="E315" s="90"/>
      <c r="F315" s="90"/>
      <c r="G315" s="90"/>
      <c r="H315" s="90"/>
      <c r="I315" s="90"/>
      <c r="J315" s="90"/>
      <c r="K315" s="90"/>
      <c r="L315" s="90"/>
      <c r="M315" s="90"/>
      <c r="N315" s="90"/>
      <c r="O315" s="90"/>
      <c r="P315" s="90"/>
      <c r="Q315" s="90"/>
      <c r="R315" s="92"/>
      <c r="S315" s="92"/>
      <c r="T315" s="10"/>
      <c r="V315" s="3"/>
      <c r="W315" s="3"/>
      <c r="X315" s="3"/>
      <c r="Y315" s="3"/>
      <c r="Z315" s="3"/>
    </row>
    <row r="316" spans="1:26" x14ac:dyDescent="0.25">
      <c r="A316" s="88"/>
      <c r="B316" s="197" t="str">
        <f t="shared" si="4"/>
        <v/>
      </c>
      <c r="C316" s="90"/>
      <c r="D316" s="90"/>
      <c r="E316" s="90"/>
      <c r="F316" s="90"/>
      <c r="G316" s="90"/>
      <c r="H316" s="90"/>
      <c r="I316" s="90"/>
      <c r="J316" s="90"/>
      <c r="K316" s="90"/>
      <c r="L316" s="90"/>
      <c r="M316" s="90"/>
      <c r="N316" s="90"/>
      <c r="O316" s="90"/>
      <c r="P316" s="90"/>
      <c r="Q316" s="90"/>
      <c r="R316" s="92"/>
      <c r="S316" s="92"/>
      <c r="T316" s="10"/>
      <c r="V316" s="3"/>
      <c r="W316" s="3"/>
      <c r="X316" s="3"/>
      <c r="Y316" s="3"/>
      <c r="Z316" s="3"/>
    </row>
    <row r="317" spans="1:26" x14ac:dyDescent="0.25">
      <c r="A317" s="88"/>
      <c r="B317" s="197" t="str">
        <f t="shared" si="4"/>
        <v/>
      </c>
      <c r="C317" s="90"/>
      <c r="D317" s="90"/>
      <c r="E317" s="90"/>
      <c r="F317" s="90"/>
      <c r="G317" s="90"/>
      <c r="H317" s="90"/>
      <c r="I317" s="90"/>
      <c r="J317" s="90"/>
      <c r="K317" s="90"/>
      <c r="L317" s="90"/>
      <c r="M317" s="90"/>
      <c r="N317" s="90"/>
      <c r="O317" s="90"/>
      <c r="P317" s="90"/>
      <c r="Q317" s="90"/>
      <c r="R317" s="92"/>
      <c r="S317" s="92"/>
      <c r="T317" s="10"/>
      <c r="V317" s="3"/>
      <c r="W317" s="3"/>
      <c r="X317" s="3"/>
      <c r="Y317" s="3"/>
      <c r="Z317" s="3"/>
    </row>
    <row r="318" spans="1:26" x14ac:dyDescent="0.25">
      <c r="A318" s="88"/>
      <c r="B318" s="197" t="str">
        <f t="shared" si="4"/>
        <v/>
      </c>
      <c r="C318" s="90"/>
      <c r="D318" s="90"/>
      <c r="E318" s="90"/>
      <c r="F318" s="90"/>
      <c r="G318" s="90"/>
      <c r="H318" s="90"/>
      <c r="I318" s="90"/>
      <c r="J318" s="90"/>
      <c r="K318" s="90"/>
      <c r="L318" s="90"/>
      <c r="M318" s="90"/>
      <c r="N318" s="90"/>
      <c r="O318" s="90"/>
      <c r="P318" s="90"/>
      <c r="Q318" s="90"/>
      <c r="R318" s="92"/>
      <c r="S318" s="92"/>
      <c r="T318" s="10"/>
      <c r="V318" s="3"/>
      <c r="W318" s="3"/>
      <c r="X318" s="3"/>
      <c r="Y318" s="3"/>
      <c r="Z318" s="3"/>
    </row>
    <row r="319" spans="1:26" x14ac:dyDescent="0.25">
      <c r="A319" s="88"/>
      <c r="B319" s="197" t="str">
        <f t="shared" si="4"/>
        <v/>
      </c>
      <c r="C319" s="90"/>
      <c r="D319" s="90"/>
      <c r="E319" s="90"/>
      <c r="F319" s="90"/>
      <c r="G319" s="90"/>
      <c r="H319" s="90"/>
      <c r="I319" s="90"/>
      <c r="J319" s="90"/>
      <c r="K319" s="90"/>
      <c r="L319" s="90"/>
      <c r="M319" s="90"/>
      <c r="N319" s="90"/>
      <c r="O319" s="90"/>
      <c r="P319" s="90"/>
      <c r="Q319" s="90"/>
      <c r="R319" s="92"/>
      <c r="S319" s="92"/>
      <c r="T319" s="10"/>
      <c r="V319" s="3"/>
      <c r="W319" s="3"/>
      <c r="X319" s="3"/>
      <c r="Y319" s="3"/>
      <c r="Z319" s="3"/>
    </row>
    <row r="320" spans="1:26" x14ac:dyDescent="0.25">
      <c r="A320" s="88"/>
      <c r="B320" s="197" t="str">
        <f t="shared" si="4"/>
        <v/>
      </c>
      <c r="C320" s="90"/>
      <c r="D320" s="90"/>
      <c r="E320" s="90"/>
      <c r="F320" s="90"/>
      <c r="G320" s="90"/>
      <c r="H320" s="90"/>
      <c r="I320" s="90"/>
      <c r="J320" s="90"/>
      <c r="K320" s="90"/>
      <c r="L320" s="90"/>
      <c r="M320" s="90"/>
      <c r="N320" s="90"/>
      <c r="O320" s="90"/>
      <c r="P320" s="90"/>
      <c r="Q320" s="90"/>
      <c r="R320" s="92"/>
      <c r="S320" s="92"/>
      <c r="T320" s="10"/>
      <c r="V320" s="3"/>
      <c r="W320" s="3"/>
      <c r="X320" s="3"/>
      <c r="Y320" s="3"/>
      <c r="Z320" s="3"/>
    </row>
    <row r="321" spans="1:26" x14ac:dyDescent="0.25">
      <c r="A321" s="88"/>
      <c r="B321" s="197" t="str">
        <f t="shared" si="4"/>
        <v/>
      </c>
      <c r="C321" s="90"/>
      <c r="D321" s="90"/>
      <c r="E321" s="90"/>
      <c r="F321" s="90"/>
      <c r="G321" s="90"/>
      <c r="H321" s="90"/>
      <c r="I321" s="90"/>
      <c r="J321" s="90"/>
      <c r="K321" s="90"/>
      <c r="L321" s="90"/>
      <c r="M321" s="90"/>
      <c r="N321" s="90"/>
      <c r="O321" s="90"/>
      <c r="P321" s="90"/>
      <c r="Q321" s="90"/>
      <c r="R321" s="92"/>
      <c r="S321" s="92"/>
      <c r="T321" s="10"/>
      <c r="V321" s="3"/>
      <c r="W321" s="3"/>
      <c r="X321" s="3"/>
      <c r="Y321" s="3"/>
      <c r="Z321" s="3"/>
    </row>
    <row r="322" spans="1:26" x14ac:dyDescent="0.25">
      <c r="A322" s="88"/>
      <c r="B322" s="197" t="str">
        <f t="shared" si="4"/>
        <v/>
      </c>
      <c r="C322" s="90"/>
      <c r="D322" s="90"/>
      <c r="E322" s="90"/>
      <c r="F322" s="90"/>
      <c r="G322" s="90"/>
      <c r="H322" s="90"/>
      <c r="I322" s="90"/>
      <c r="J322" s="90"/>
      <c r="K322" s="90"/>
      <c r="L322" s="90"/>
      <c r="M322" s="90"/>
      <c r="N322" s="90"/>
      <c r="O322" s="90"/>
      <c r="P322" s="90"/>
      <c r="Q322" s="90"/>
      <c r="R322" s="92"/>
      <c r="S322" s="92"/>
      <c r="T322" s="10"/>
      <c r="V322" s="3"/>
      <c r="W322" s="3"/>
      <c r="X322" s="3"/>
      <c r="Y322" s="3"/>
      <c r="Z322" s="3"/>
    </row>
    <row r="323" spans="1:26" x14ac:dyDescent="0.25">
      <c r="A323" s="88"/>
      <c r="B323" s="197" t="str">
        <f t="shared" si="4"/>
        <v/>
      </c>
      <c r="C323" s="90"/>
      <c r="D323" s="90"/>
      <c r="E323" s="90"/>
      <c r="F323" s="90"/>
      <c r="G323" s="90"/>
      <c r="H323" s="90"/>
      <c r="I323" s="90"/>
      <c r="J323" s="90"/>
      <c r="K323" s="90"/>
      <c r="L323" s="90"/>
      <c r="M323" s="90"/>
      <c r="N323" s="90"/>
      <c r="O323" s="90"/>
      <c r="P323" s="90"/>
      <c r="Q323" s="90"/>
      <c r="R323" s="92"/>
      <c r="S323" s="92"/>
      <c r="T323" s="10"/>
      <c r="V323" s="3"/>
      <c r="W323" s="3"/>
      <c r="X323" s="3"/>
      <c r="Y323" s="3"/>
      <c r="Z323" s="3"/>
    </row>
    <row r="324" spans="1:26" x14ac:dyDescent="0.25">
      <c r="A324" s="88"/>
      <c r="B324" s="197" t="str">
        <f t="shared" si="4"/>
        <v/>
      </c>
      <c r="C324" s="90"/>
      <c r="D324" s="90"/>
      <c r="E324" s="90"/>
      <c r="F324" s="90"/>
      <c r="G324" s="90"/>
      <c r="H324" s="90"/>
      <c r="I324" s="90"/>
      <c r="J324" s="90"/>
      <c r="K324" s="90"/>
      <c r="L324" s="90"/>
      <c r="M324" s="90"/>
      <c r="N324" s="90"/>
      <c r="O324" s="90"/>
      <c r="P324" s="90"/>
      <c r="Q324" s="90"/>
      <c r="R324" s="92"/>
      <c r="S324" s="92"/>
      <c r="T324" s="10"/>
      <c r="V324" s="3"/>
      <c r="W324" s="3"/>
      <c r="X324" s="3"/>
      <c r="Y324" s="3"/>
      <c r="Z324" s="3"/>
    </row>
    <row r="325" spans="1:26" x14ac:dyDescent="0.25">
      <c r="A325" s="88"/>
      <c r="B325" s="197" t="str">
        <f t="shared" si="4"/>
        <v/>
      </c>
      <c r="C325" s="90"/>
      <c r="D325" s="90"/>
      <c r="E325" s="90"/>
      <c r="F325" s="90"/>
      <c r="G325" s="90"/>
      <c r="H325" s="90"/>
      <c r="I325" s="90"/>
      <c r="J325" s="90"/>
      <c r="K325" s="90"/>
      <c r="L325" s="90"/>
      <c r="M325" s="90"/>
      <c r="N325" s="90"/>
      <c r="O325" s="90"/>
      <c r="P325" s="90"/>
      <c r="Q325" s="90"/>
      <c r="R325" s="92"/>
      <c r="S325" s="92"/>
      <c r="T325" s="10"/>
      <c r="V325" s="3"/>
      <c r="W325" s="3"/>
      <c r="X325" s="3"/>
      <c r="Y325" s="3"/>
      <c r="Z325" s="3"/>
    </row>
    <row r="326" spans="1:26" x14ac:dyDescent="0.25">
      <c r="A326" s="88"/>
      <c r="B326" s="197" t="str">
        <f t="shared" ref="B326:B368" si="5">IF($B$4="","",B325+1)</f>
        <v/>
      </c>
      <c r="C326" s="90"/>
      <c r="D326" s="90"/>
      <c r="E326" s="90"/>
      <c r="F326" s="90"/>
      <c r="G326" s="90"/>
      <c r="H326" s="90"/>
      <c r="I326" s="90"/>
      <c r="J326" s="90"/>
      <c r="K326" s="90"/>
      <c r="L326" s="90"/>
      <c r="M326" s="90"/>
      <c r="N326" s="90"/>
      <c r="O326" s="90"/>
      <c r="P326" s="90"/>
      <c r="Q326" s="90"/>
      <c r="R326" s="92"/>
      <c r="S326" s="92"/>
      <c r="T326" s="10"/>
      <c r="V326" s="3"/>
      <c r="W326" s="3"/>
      <c r="X326" s="3"/>
      <c r="Y326" s="3"/>
      <c r="Z326" s="3"/>
    </row>
    <row r="327" spans="1:26" x14ac:dyDescent="0.25">
      <c r="A327" s="88"/>
      <c r="B327" s="197" t="str">
        <f t="shared" si="5"/>
        <v/>
      </c>
      <c r="C327" s="90"/>
      <c r="D327" s="90"/>
      <c r="E327" s="90"/>
      <c r="F327" s="90"/>
      <c r="G327" s="90"/>
      <c r="H327" s="90"/>
      <c r="I327" s="90"/>
      <c r="J327" s="90"/>
      <c r="K327" s="90"/>
      <c r="L327" s="90"/>
      <c r="M327" s="90"/>
      <c r="N327" s="90"/>
      <c r="O327" s="90"/>
      <c r="P327" s="90"/>
      <c r="Q327" s="90"/>
      <c r="R327" s="92"/>
      <c r="S327" s="92"/>
      <c r="T327" s="10"/>
      <c r="V327" s="3"/>
      <c r="W327" s="3"/>
      <c r="X327" s="3"/>
      <c r="Y327" s="3"/>
      <c r="Z327" s="3"/>
    </row>
    <row r="328" spans="1:26" x14ac:dyDescent="0.25">
      <c r="A328" s="88"/>
      <c r="B328" s="197" t="str">
        <f t="shared" si="5"/>
        <v/>
      </c>
      <c r="C328" s="90"/>
      <c r="D328" s="90"/>
      <c r="E328" s="90"/>
      <c r="F328" s="90"/>
      <c r="G328" s="90"/>
      <c r="H328" s="90"/>
      <c r="I328" s="90"/>
      <c r="J328" s="90"/>
      <c r="K328" s="90"/>
      <c r="L328" s="90"/>
      <c r="M328" s="90"/>
      <c r="N328" s="90"/>
      <c r="O328" s="90"/>
      <c r="P328" s="90"/>
      <c r="Q328" s="90"/>
      <c r="R328" s="92"/>
      <c r="S328" s="92"/>
      <c r="T328" s="10"/>
      <c r="V328" s="3"/>
      <c r="W328" s="3"/>
      <c r="X328" s="3"/>
      <c r="Y328" s="3"/>
      <c r="Z328" s="3"/>
    </row>
    <row r="329" spans="1:26" x14ac:dyDescent="0.25">
      <c r="A329" s="88"/>
      <c r="B329" s="197" t="str">
        <f t="shared" si="5"/>
        <v/>
      </c>
      <c r="C329" s="90"/>
      <c r="D329" s="90"/>
      <c r="E329" s="90"/>
      <c r="F329" s="90"/>
      <c r="G329" s="90"/>
      <c r="H329" s="90"/>
      <c r="I329" s="90"/>
      <c r="J329" s="90"/>
      <c r="K329" s="90"/>
      <c r="L329" s="90"/>
      <c r="M329" s="90"/>
      <c r="N329" s="90"/>
      <c r="O329" s="90"/>
      <c r="P329" s="90"/>
      <c r="Q329" s="90"/>
      <c r="R329" s="92"/>
      <c r="S329" s="92"/>
      <c r="T329" s="10"/>
      <c r="V329" s="3"/>
      <c r="W329" s="3"/>
      <c r="X329" s="3"/>
      <c r="Y329" s="3"/>
      <c r="Z329" s="3"/>
    </row>
    <row r="330" spans="1:26" x14ac:dyDescent="0.25">
      <c r="A330" s="88"/>
      <c r="B330" s="197" t="str">
        <f t="shared" si="5"/>
        <v/>
      </c>
      <c r="C330" s="90"/>
      <c r="D330" s="90"/>
      <c r="E330" s="90"/>
      <c r="F330" s="90"/>
      <c r="G330" s="90"/>
      <c r="H330" s="90"/>
      <c r="I330" s="90"/>
      <c r="J330" s="90"/>
      <c r="K330" s="90"/>
      <c r="L330" s="90"/>
      <c r="M330" s="90"/>
      <c r="N330" s="90"/>
      <c r="O330" s="90"/>
      <c r="P330" s="90"/>
      <c r="Q330" s="90"/>
      <c r="R330" s="92"/>
      <c r="S330" s="92"/>
      <c r="T330" s="10"/>
      <c r="V330" s="3"/>
      <c r="W330" s="3"/>
      <c r="X330" s="3"/>
      <c r="Y330" s="3"/>
      <c r="Z330" s="3"/>
    </row>
    <row r="331" spans="1:26" x14ac:dyDescent="0.25">
      <c r="A331" s="88"/>
      <c r="B331" s="197" t="str">
        <f t="shared" si="5"/>
        <v/>
      </c>
      <c r="C331" s="90"/>
      <c r="D331" s="90"/>
      <c r="E331" s="90"/>
      <c r="F331" s="90"/>
      <c r="G331" s="90"/>
      <c r="H331" s="90"/>
      <c r="I331" s="90"/>
      <c r="J331" s="90"/>
      <c r="K331" s="90"/>
      <c r="L331" s="90"/>
      <c r="M331" s="90"/>
      <c r="N331" s="90"/>
      <c r="O331" s="90"/>
      <c r="P331" s="90"/>
      <c r="Q331" s="90"/>
      <c r="R331" s="92"/>
      <c r="S331" s="92"/>
      <c r="T331" s="10"/>
      <c r="V331" s="3"/>
      <c r="W331" s="3"/>
      <c r="X331" s="3"/>
      <c r="Y331" s="3"/>
      <c r="Z331" s="3"/>
    </row>
    <row r="332" spans="1:26" x14ac:dyDescent="0.25">
      <c r="A332" s="88"/>
      <c r="B332" s="197" t="str">
        <f t="shared" si="5"/>
        <v/>
      </c>
      <c r="C332" s="90"/>
      <c r="D332" s="90"/>
      <c r="E332" s="90"/>
      <c r="F332" s="90"/>
      <c r="G332" s="90"/>
      <c r="H332" s="90"/>
      <c r="I332" s="90"/>
      <c r="J332" s="90"/>
      <c r="K332" s="90"/>
      <c r="L332" s="90"/>
      <c r="M332" s="90"/>
      <c r="N332" s="90"/>
      <c r="O332" s="90"/>
      <c r="P332" s="90"/>
      <c r="Q332" s="90"/>
      <c r="R332" s="92"/>
      <c r="S332" s="92"/>
      <c r="T332" s="10"/>
      <c r="V332" s="3"/>
      <c r="W332" s="3"/>
      <c r="X332" s="3"/>
      <c r="Y332" s="3"/>
      <c r="Z332" s="3"/>
    </row>
    <row r="333" spans="1:26" x14ac:dyDescent="0.25">
      <c r="A333" s="88"/>
      <c r="B333" s="197" t="str">
        <f t="shared" si="5"/>
        <v/>
      </c>
      <c r="C333" s="90"/>
      <c r="D333" s="90"/>
      <c r="E333" s="90"/>
      <c r="F333" s="90"/>
      <c r="G333" s="90"/>
      <c r="H333" s="90"/>
      <c r="I333" s="90"/>
      <c r="J333" s="90"/>
      <c r="K333" s="90"/>
      <c r="L333" s="90"/>
      <c r="M333" s="90"/>
      <c r="N333" s="90"/>
      <c r="O333" s="90"/>
      <c r="P333" s="90"/>
      <c r="Q333" s="90"/>
      <c r="R333" s="92"/>
      <c r="S333" s="92"/>
      <c r="T333" s="10"/>
      <c r="V333" s="3"/>
      <c r="W333" s="3"/>
      <c r="X333" s="3"/>
      <c r="Y333" s="3"/>
      <c r="Z333" s="3"/>
    </row>
    <row r="334" spans="1:26" x14ac:dyDescent="0.25">
      <c r="A334" s="88"/>
      <c r="B334" s="197" t="str">
        <f t="shared" si="5"/>
        <v/>
      </c>
      <c r="C334" s="90"/>
      <c r="D334" s="90"/>
      <c r="E334" s="90"/>
      <c r="F334" s="90"/>
      <c r="G334" s="90"/>
      <c r="H334" s="90"/>
      <c r="I334" s="90"/>
      <c r="J334" s="90"/>
      <c r="K334" s="90"/>
      <c r="L334" s="90"/>
      <c r="M334" s="90"/>
      <c r="N334" s="90"/>
      <c r="O334" s="90"/>
      <c r="P334" s="90"/>
      <c r="Q334" s="90"/>
      <c r="R334" s="92"/>
      <c r="S334" s="92"/>
      <c r="T334" s="10"/>
      <c r="V334" s="3"/>
      <c r="W334" s="3"/>
      <c r="X334" s="3"/>
      <c r="Y334" s="3"/>
      <c r="Z334" s="3"/>
    </row>
    <row r="335" spans="1:26" x14ac:dyDescent="0.25">
      <c r="A335" s="88"/>
      <c r="B335" s="197" t="str">
        <f t="shared" si="5"/>
        <v/>
      </c>
      <c r="C335" s="90"/>
      <c r="D335" s="90"/>
      <c r="E335" s="90"/>
      <c r="F335" s="90"/>
      <c r="G335" s="90"/>
      <c r="H335" s="90"/>
      <c r="I335" s="90"/>
      <c r="J335" s="90"/>
      <c r="K335" s="90"/>
      <c r="L335" s="90"/>
      <c r="M335" s="90"/>
      <c r="N335" s="90"/>
      <c r="O335" s="90"/>
      <c r="P335" s="90"/>
      <c r="Q335" s="90"/>
      <c r="R335" s="92"/>
      <c r="S335" s="92"/>
      <c r="T335" s="10"/>
      <c r="V335" s="3"/>
      <c r="W335" s="3"/>
      <c r="X335" s="3"/>
      <c r="Y335" s="3"/>
      <c r="Z335" s="3"/>
    </row>
    <row r="336" spans="1:26" x14ac:dyDescent="0.25">
      <c r="A336" s="88"/>
      <c r="B336" s="197" t="str">
        <f t="shared" si="5"/>
        <v/>
      </c>
      <c r="C336" s="90"/>
      <c r="D336" s="90"/>
      <c r="E336" s="90"/>
      <c r="F336" s="90"/>
      <c r="G336" s="90"/>
      <c r="H336" s="90"/>
      <c r="I336" s="90"/>
      <c r="J336" s="90"/>
      <c r="K336" s="90"/>
      <c r="L336" s="90"/>
      <c r="M336" s="90"/>
      <c r="N336" s="90"/>
      <c r="O336" s="90"/>
      <c r="P336" s="90"/>
      <c r="Q336" s="90"/>
      <c r="R336" s="92"/>
      <c r="S336" s="92"/>
      <c r="T336" s="10"/>
      <c r="V336" s="3"/>
      <c r="W336" s="3"/>
      <c r="X336" s="3"/>
      <c r="Y336" s="3"/>
      <c r="Z336" s="3"/>
    </row>
    <row r="337" spans="1:26" x14ac:dyDescent="0.25">
      <c r="A337" s="88"/>
      <c r="B337" s="197" t="str">
        <f t="shared" si="5"/>
        <v/>
      </c>
      <c r="C337" s="90"/>
      <c r="D337" s="90"/>
      <c r="E337" s="90"/>
      <c r="F337" s="90"/>
      <c r="G337" s="90"/>
      <c r="H337" s="90"/>
      <c r="I337" s="90"/>
      <c r="J337" s="90"/>
      <c r="K337" s="90"/>
      <c r="L337" s="90"/>
      <c r="M337" s="90"/>
      <c r="N337" s="90"/>
      <c r="O337" s="90"/>
      <c r="P337" s="90"/>
      <c r="Q337" s="90"/>
      <c r="R337" s="92"/>
      <c r="S337" s="92"/>
      <c r="T337" s="10"/>
      <c r="V337" s="3"/>
      <c r="W337" s="3"/>
      <c r="X337" s="3"/>
      <c r="Y337" s="3"/>
      <c r="Z337" s="3"/>
    </row>
    <row r="338" spans="1:26" x14ac:dyDescent="0.25">
      <c r="A338" s="88"/>
      <c r="B338" s="197" t="str">
        <f t="shared" si="5"/>
        <v/>
      </c>
      <c r="C338" s="90"/>
      <c r="D338" s="90"/>
      <c r="E338" s="90"/>
      <c r="F338" s="90"/>
      <c r="G338" s="90"/>
      <c r="H338" s="90"/>
      <c r="I338" s="90"/>
      <c r="J338" s="90"/>
      <c r="K338" s="90"/>
      <c r="L338" s="90"/>
      <c r="M338" s="90"/>
      <c r="N338" s="90"/>
      <c r="O338" s="90"/>
      <c r="P338" s="90"/>
      <c r="Q338" s="90"/>
      <c r="R338" s="92"/>
      <c r="S338" s="92"/>
      <c r="T338" s="10"/>
      <c r="V338" s="3"/>
      <c r="W338" s="3"/>
      <c r="X338" s="3"/>
      <c r="Y338" s="3"/>
      <c r="Z338" s="3"/>
    </row>
    <row r="339" spans="1:26" x14ac:dyDescent="0.25">
      <c r="A339" s="88"/>
      <c r="B339" s="197" t="str">
        <f t="shared" si="5"/>
        <v/>
      </c>
      <c r="C339" s="90"/>
      <c r="D339" s="90"/>
      <c r="E339" s="90"/>
      <c r="F339" s="90"/>
      <c r="G339" s="90"/>
      <c r="H339" s="90"/>
      <c r="I339" s="90"/>
      <c r="J339" s="90"/>
      <c r="K339" s="90"/>
      <c r="L339" s="90"/>
      <c r="M339" s="90"/>
      <c r="N339" s="90"/>
      <c r="O339" s="90"/>
      <c r="P339" s="90"/>
      <c r="Q339" s="90"/>
      <c r="R339" s="92"/>
      <c r="S339" s="92"/>
      <c r="T339" s="10"/>
      <c r="V339" s="3"/>
      <c r="W339" s="3"/>
      <c r="X339" s="3"/>
      <c r="Y339" s="3"/>
      <c r="Z339" s="3"/>
    </row>
    <row r="340" spans="1:26" x14ac:dyDescent="0.25">
      <c r="A340" s="88"/>
      <c r="B340" s="197" t="str">
        <f t="shared" si="5"/>
        <v/>
      </c>
      <c r="C340" s="90"/>
      <c r="D340" s="90"/>
      <c r="E340" s="90"/>
      <c r="F340" s="90"/>
      <c r="G340" s="90"/>
      <c r="H340" s="90"/>
      <c r="I340" s="90"/>
      <c r="J340" s="90"/>
      <c r="K340" s="90"/>
      <c r="L340" s="90"/>
      <c r="M340" s="90"/>
      <c r="N340" s="90"/>
      <c r="O340" s="90"/>
      <c r="P340" s="90"/>
      <c r="Q340" s="90"/>
      <c r="R340" s="92"/>
      <c r="S340" s="92"/>
      <c r="T340" s="10"/>
      <c r="V340" s="3"/>
      <c r="W340" s="3"/>
      <c r="X340" s="3"/>
      <c r="Y340" s="3"/>
      <c r="Z340" s="3"/>
    </row>
    <row r="341" spans="1:26" x14ac:dyDescent="0.25">
      <c r="A341" s="88"/>
      <c r="B341" s="197" t="str">
        <f t="shared" si="5"/>
        <v/>
      </c>
      <c r="C341" s="90"/>
      <c r="D341" s="90"/>
      <c r="E341" s="90"/>
      <c r="F341" s="90"/>
      <c r="G341" s="90"/>
      <c r="H341" s="90"/>
      <c r="I341" s="90"/>
      <c r="J341" s="90"/>
      <c r="K341" s="90"/>
      <c r="L341" s="90"/>
      <c r="M341" s="90"/>
      <c r="N341" s="90"/>
      <c r="O341" s="90"/>
      <c r="P341" s="90"/>
      <c r="Q341" s="90"/>
      <c r="R341" s="92"/>
      <c r="S341" s="92"/>
      <c r="T341" s="10"/>
      <c r="V341" s="3"/>
      <c r="W341" s="3"/>
      <c r="X341" s="3"/>
      <c r="Y341" s="3"/>
      <c r="Z341" s="3"/>
    </row>
    <row r="342" spans="1:26" x14ac:dyDescent="0.25">
      <c r="A342" s="88"/>
      <c r="B342" s="197" t="str">
        <f t="shared" si="5"/>
        <v/>
      </c>
      <c r="C342" s="90"/>
      <c r="D342" s="90"/>
      <c r="E342" s="90"/>
      <c r="F342" s="90"/>
      <c r="G342" s="90"/>
      <c r="H342" s="90"/>
      <c r="I342" s="90"/>
      <c r="J342" s="90"/>
      <c r="K342" s="90"/>
      <c r="L342" s="90"/>
      <c r="M342" s="90"/>
      <c r="N342" s="90"/>
      <c r="O342" s="90"/>
      <c r="P342" s="90"/>
      <c r="Q342" s="90"/>
      <c r="R342" s="92"/>
      <c r="S342" s="92"/>
      <c r="T342" s="10"/>
      <c r="V342" s="3"/>
      <c r="W342" s="3"/>
      <c r="X342" s="3"/>
      <c r="Y342" s="3"/>
      <c r="Z342" s="3"/>
    </row>
    <row r="343" spans="1:26" x14ac:dyDescent="0.25">
      <c r="A343" s="88"/>
      <c r="B343" s="197" t="str">
        <f t="shared" si="5"/>
        <v/>
      </c>
      <c r="C343" s="90"/>
      <c r="D343" s="90"/>
      <c r="E343" s="90"/>
      <c r="F343" s="90"/>
      <c r="G343" s="90"/>
      <c r="H343" s="90"/>
      <c r="I343" s="90"/>
      <c r="J343" s="90"/>
      <c r="K343" s="90"/>
      <c r="L343" s="90"/>
      <c r="M343" s="90"/>
      <c r="N343" s="90"/>
      <c r="O343" s="90"/>
      <c r="P343" s="90"/>
      <c r="Q343" s="90"/>
      <c r="R343" s="92"/>
      <c r="S343" s="92"/>
      <c r="T343" s="10"/>
      <c r="V343" s="3"/>
      <c r="W343" s="3"/>
      <c r="X343" s="3"/>
      <c r="Y343" s="3"/>
      <c r="Z343" s="3"/>
    </row>
    <row r="344" spans="1:26" x14ac:dyDescent="0.25">
      <c r="A344" s="88"/>
      <c r="B344" s="197" t="str">
        <f t="shared" si="5"/>
        <v/>
      </c>
      <c r="C344" s="90"/>
      <c r="D344" s="90"/>
      <c r="E344" s="90"/>
      <c r="F344" s="90"/>
      <c r="G344" s="90"/>
      <c r="H344" s="90"/>
      <c r="I344" s="90"/>
      <c r="J344" s="90"/>
      <c r="K344" s="90"/>
      <c r="L344" s="90"/>
      <c r="M344" s="90"/>
      <c r="N344" s="90"/>
      <c r="O344" s="90"/>
      <c r="P344" s="90"/>
      <c r="Q344" s="90"/>
      <c r="R344" s="92"/>
      <c r="S344" s="92"/>
      <c r="T344" s="10"/>
      <c r="V344" s="3"/>
      <c r="W344" s="3"/>
      <c r="X344" s="3"/>
      <c r="Y344" s="3"/>
      <c r="Z344" s="3"/>
    </row>
    <row r="345" spans="1:26" x14ac:dyDescent="0.25">
      <c r="A345" s="88"/>
      <c r="B345" s="197" t="str">
        <f t="shared" si="5"/>
        <v/>
      </c>
      <c r="C345" s="90"/>
      <c r="D345" s="90"/>
      <c r="E345" s="90"/>
      <c r="F345" s="90"/>
      <c r="G345" s="90"/>
      <c r="H345" s="90"/>
      <c r="I345" s="90"/>
      <c r="J345" s="90"/>
      <c r="K345" s="90"/>
      <c r="L345" s="90"/>
      <c r="M345" s="90"/>
      <c r="N345" s="90"/>
      <c r="O345" s="90"/>
      <c r="P345" s="90"/>
      <c r="Q345" s="90"/>
      <c r="R345" s="92"/>
      <c r="S345" s="92"/>
      <c r="T345" s="10"/>
      <c r="V345" s="3"/>
      <c r="W345" s="3"/>
      <c r="X345" s="3"/>
      <c r="Y345" s="3"/>
      <c r="Z345" s="3"/>
    </row>
    <row r="346" spans="1:26" x14ac:dyDescent="0.25">
      <c r="A346" s="88"/>
      <c r="B346" s="197" t="str">
        <f t="shared" si="5"/>
        <v/>
      </c>
      <c r="C346" s="90"/>
      <c r="D346" s="90"/>
      <c r="E346" s="90"/>
      <c r="F346" s="90"/>
      <c r="G346" s="90"/>
      <c r="H346" s="90"/>
      <c r="I346" s="90"/>
      <c r="J346" s="90"/>
      <c r="K346" s="90"/>
      <c r="L346" s="90"/>
      <c r="M346" s="90"/>
      <c r="N346" s="90"/>
      <c r="O346" s="90"/>
      <c r="P346" s="90"/>
      <c r="Q346" s="90"/>
      <c r="R346" s="92"/>
      <c r="S346" s="92"/>
      <c r="T346" s="10"/>
      <c r="V346" s="3"/>
      <c r="W346" s="3"/>
      <c r="X346" s="3"/>
      <c r="Y346" s="3"/>
      <c r="Z346" s="3"/>
    </row>
    <row r="347" spans="1:26" x14ac:dyDescent="0.25">
      <c r="A347" s="88"/>
      <c r="B347" s="197" t="str">
        <f t="shared" si="5"/>
        <v/>
      </c>
      <c r="C347" s="90"/>
      <c r="D347" s="90"/>
      <c r="E347" s="90"/>
      <c r="F347" s="90"/>
      <c r="G347" s="90"/>
      <c r="H347" s="90"/>
      <c r="I347" s="90"/>
      <c r="J347" s="90"/>
      <c r="K347" s="90"/>
      <c r="L347" s="90"/>
      <c r="M347" s="90"/>
      <c r="N347" s="90"/>
      <c r="O347" s="90"/>
      <c r="P347" s="90"/>
      <c r="Q347" s="90"/>
      <c r="R347" s="92"/>
      <c r="S347" s="92"/>
      <c r="T347" s="10"/>
      <c r="V347" s="3"/>
      <c r="W347" s="3"/>
      <c r="X347" s="3"/>
      <c r="Y347" s="3"/>
      <c r="Z347" s="3"/>
    </row>
    <row r="348" spans="1:26" x14ac:dyDescent="0.25">
      <c r="A348" s="88"/>
      <c r="B348" s="197" t="str">
        <f t="shared" si="5"/>
        <v/>
      </c>
      <c r="C348" s="90"/>
      <c r="D348" s="90"/>
      <c r="E348" s="90"/>
      <c r="F348" s="90"/>
      <c r="G348" s="90"/>
      <c r="H348" s="90"/>
      <c r="I348" s="90"/>
      <c r="J348" s="90"/>
      <c r="K348" s="90"/>
      <c r="L348" s="90"/>
      <c r="M348" s="90"/>
      <c r="N348" s="90"/>
      <c r="O348" s="90"/>
      <c r="P348" s="90"/>
      <c r="Q348" s="90"/>
      <c r="R348" s="92"/>
      <c r="S348" s="92"/>
      <c r="T348" s="10"/>
      <c r="V348" s="3"/>
      <c r="W348" s="3"/>
      <c r="X348" s="3"/>
      <c r="Y348" s="3"/>
      <c r="Z348" s="3"/>
    </row>
    <row r="349" spans="1:26" x14ac:dyDescent="0.25">
      <c r="A349" s="88"/>
      <c r="B349" s="197" t="str">
        <f t="shared" si="5"/>
        <v/>
      </c>
      <c r="C349" s="90"/>
      <c r="D349" s="90"/>
      <c r="E349" s="90"/>
      <c r="F349" s="90"/>
      <c r="G349" s="90"/>
      <c r="H349" s="90"/>
      <c r="I349" s="90"/>
      <c r="J349" s="90"/>
      <c r="K349" s="90"/>
      <c r="L349" s="90"/>
      <c r="M349" s="90"/>
      <c r="N349" s="90"/>
      <c r="O349" s="90"/>
      <c r="P349" s="90"/>
      <c r="Q349" s="90"/>
      <c r="R349" s="92"/>
      <c r="S349" s="92"/>
      <c r="T349" s="10"/>
      <c r="V349" s="3"/>
      <c r="W349" s="3"/>
      <c r="X349" s="3"/>
      <c r="Y349" s="3"/>
      <c r="Z349" s="3"/>
    </row>
    <row r="350" spans="1:26" x14ac:dyDescent="0.25">
      <c r="A350" s="88"/>
      <c r="B350" s="197" t="str">
        <f t="shared" si="5"/>
        <v/>
      </c>
      <c r="C350" s="90"/>
      <c r="D350" s="90"/>
      <c r="E350" s="90"/>
      <c r="F350" s="90"/>
      <c r="G350" s="90"/>
      <c r="H350" s="90"/>
      <c r="I350" s="90"/>
      <c r="J350" s="90"/>
      <c r="K350" s="90"/>
      <c r="L350" s="90"/>
      <c r="M350" s="90"/>
      <c r="N350" s="90"/>
      <c r="O350" s="90"/>
      <c r="P350" s="90"/>
      <c r="Q350" s="90"/>
      <c r="R350" s="92"/>
      <c r="S350" s="92"/>
      <c r="T350" s="10"/>
      <c r="V350" s="3"/>
      <c r="W350" s="3"/>
      <c r="X350" s="3"/>
      <c r="Y350" s="3"/>
      <c r="Z350" s="3"/>
    </row>
    <row r="351" spans="1:26" x14ac:dyDescent="0.25">
      <c r="A351" s="88"/>
      <c r="B351" s="197" t="str">
        <f t="shared" si="5"/>
        <v/>
      </c>
      <c r="C351" s="90"/>
      <c r="D351" s="90"/>
      <c r="E351" s="90"/>
      <c r="F351" s="90"/>
      <c r="G351" s="90"/>
      <c r="H351" s="90"/>
      <c r="I351" s="90"/>
      <c r="J351" s="90"/>
      <c r="K351" s="90"/>
      <c r="L351" s="90"/>
      <c r="M351" s="90"/>
      <c r="N351" s="90"/>
      <c r="O351" s="90"/>
      <c r="P351" s="90"/>
      <c r="Q351" s="90"/>
      <c r="R351" s="92"/>
      <c r="S351" s="92"/>
      <c r="T351" s="10"/>
      <c r="V351" s="3"/>
      <c r="W351" s="3"/>
      <c r="X351" s="3"/>
      <c r="Y351" s="3"/>
      <c r="Z351" s="3"/>
    </row>
    <row r="352" spans="1:26" x14ac:dyDescent="0.25">
      <c r="A352" s="88"/>
      <c r="B352" s="197" t="str">
        <f t="shared" si="5"/>
        <v/>
      </c>
      <c r="C352" s="90"/>
      <c r="D352" s="90"/>
      <c r="E352" s="90"/>
      <c r="F352" s="90"/>
      <c r="G352" s="90"/>
      <c r="H352" s="90"/>
      <c r="I352" s="90"/>
      <c r="J352" s="90"/>
      <c r="K352" s="90"/>
      <c r="L352" s="90"/>
      <c r="M352" s="90"/>
      <c r="N352" s="90"/>
      <c r="O352" s="90"/>
      <c r="P352" s="90"/>
      <c r="Q352" s="90"/>
      <c r="R352" s="92"/>
      <c r="S352" s="92"/>
      <c r="T352" s="10"/>
      <c r="V352" s="3"/>
      <c r="W352" s="3"/>
      <c r="X352" s="3"/>
      <c r="Y352" s="3"/>
      <c r="Z352" s="3"/>
    </row>
    <row r="353" spans="1:26" x14ac:dyDescent="0.25">
      <c r="A353" s="88"/>
      <c r="B353" s="197" t="str">
        <f t="shared" si="5"/>
        <v/>
      </c>
      <c r="C353" s="90"/>
      <c r="D353" s="90"/>
      <c r="E353" s="90"/>
      <c r="F353" s="90"/>
      <c r="G353" s="90"/>
      <c r="H353" s="90"/>
      <c r="I353" s="90"/>
      <c r="J353" s="90"/>
      <c r="K353" s="90"/>
      <c r="L353" s="90"/>
      <c r="M353" s="90"/>
      <c r="N353" s="90"/>
      <c r="O353" s="90"/>
      <c r="P353" s="90"/>
      <c r="Q353" s="90"/>
      <c r="R353" s="92"/>
      <c r="S353" s="92"/>
      <c r="T353" s="10"/>
      <c r="V353" s="3"/>
      <c r="W353" s="3"/>
      <c r="X353" s="3"/>
      <c r="Y353" s="3"/>
      <c r="Z353" s="3"/>
    </row>
    <row r="354" spans="1:26" x14ac:dyDescent="0.25">
      <c r="A354" s="88"/>
      <c r="B354" s="197" t="str">
        <f t="shared" si="5"/>
        <v/>
      </c>
      <c r="C354" s="90"/>
      <c r="D354" s="90"/>
      <c r="E354" s="90"/>
      <c r="F354" s="90"/>
      <c r="G354" s="90"/>
      <c r="H354" s="90"/>
      <c r="I354" s="90"/>
      <c r="J354" s="90"/>
      <c r="K354" s="90"/>
      <c r="L354" s="90"/>
      <c r="M354" s="90"/>
      <c r="N354" s="90"/>
      <c r="O354" s="90"/>
      <c r="P354" s="90"/>
      <c r="Q354" s="90"/>
      <c r="R354" s="92"/>
      <c r="S354" s="92"/>
      <c r="T354" s="10"/>
      <c r="V354" s="3"/>
      <c r="W354" s="3"/>
      <c r="X354" s="3"/>
      <c r="Y354" s="3"/>
      <c r="Z354" s="3"/>
    </row>
    <row r="355" spans="1:26" x14ac:dyDescent="0.25">
      <c r="A355" s="88"/>
      <c r="B355" s="197" t="str">
        <f t="shared" si="5"/>
        <v/>
      </c>
      <c r="C355" s="90"/>
      <c r="D355" s="90"/>
      <c r="E355" s="90"/>
      <c r="F355" s="90"/>
      <c r="G355" s="90"/>
      <c r="H355" s="90"/>
      <c r="I355" s="90"/>
      <c r="J355" s="90"/>
      <c r="K355" s="90"/>
      <c r="L355" s="90"/>
      <c r="M355" s="90"/>
      <c r="N355" s="90"/>
      <c r="O355" s="90"/>
      <c r="P355" s="90"/>
      <c r="Q355" s="90"/>
      <c r="R355" s="92"/>
      <c r="S355" s="92"/>
      <c r="T355" s="10"/>
      <c r="V355" s="3"/>
      <c r="W355" s="3"/>
      <c r="X355" s="3"/>
      <c r="Y355" s="3"/>
      <c r="Z355" s="3"/>
    </row>
    <row r="356" spans="1:26" x14ac:dyDescent="0.25">
      <c r="A356" s="88"/>
      <c r="B356" s="197" t="str">
        <f t="shared" si="5"/>
        <v/>
      </c>
      <c r="C356" s="90"/>
      <c r="D356" s="90"/>
      <c r="E356" s="90"/>
      <c r="F356" s="90"/>
      <c r="G356" s="90"/>
      <c r="H356" s="90"/>
      <c r="I356" s="90"/>
      <c r="J356" s="90"/>
      <c r="K356" s="90"/>
      <c r="L356" s="90"/>
      <c r="M356" s="90"/>
      <c r="N356" s="90"/>
      <c r="O356" s="90"/>
      <c r="P356" s="90"/>
      <c r="Q356" s="90"/>
      <c r="R356" s="92"/>
      <c r="S356" s="92"/>
      <c r="T356" s="10"/>
      <c r="V356" s="3"/>
      <c r="W356" s="3"/>
      <c r="X356" s="3"/>
      <c r="Y356" s="3"/>
      <c r="Z356" s="3"/>
    </row>
    <row r="357" spans="1:26" x14ac:dyDescent="0.25">
      <c r="A357" s="88"/>
      <c r="B357" s="197" t="str">
        <f t="shared" si="5"/>
        <v/>
      </c>
      <c r="C357" s="90"/>
      <c r="D357" s="90"/>
      <c r="E357" s="90"/>
      <c r="F357" s="90"/>
      <c r="G357" s="90"/>
      <c r="H357" s="90"/>
      <c r="I357" s="90"/>
      <c r="J357" s="90"/>
      <c r="K357" s="90"/>
      <c r="L357" s="90"/>
      <c r="M357" s="90"/>
      <c r="N357" s="90"/>
      <c r="O357" s="90"/>
      <c r="P357" s="90"/>
      <c r="Q357" s="90"/>
      <c r="R357" s="92"/>
      <c r="S357" s="92"/>
      <c r="T357" s="10"/>
      <c r="V357" s="3"/>
      <c r="W357" s="3"/>
      <c r="X357" s="3"/>
      <c r="Y357" s="3"/>
      <c r="Z357" s="3"/>
    </row>
    <row r="358" spans="1:26" x14ac:dyDescent="0.25">
      <c r="A358" s="88"/>
      <c r="B358" s="197" t="str">
        <f t="shared" si="5"/>
        <v/>
      </c>
      <c r="C358" s="90"/>
      <c r="D358" s="90"/>
      <c r="E358" s="90"/>
      <c r="F358" s="90"/>
      <c r="G358" s="90"/>
      <c r="H358" s="90"/>
      <c r="I358" s="90"/>
      <c r="J358" s="90"/>
      <c r="K358" s="90"/>
      <c r="L358" s="90"/>
      <c r="M358" s="90"/>
      <c r="N358" s="90"/>
      <c r="O358" s="90"/>
      <c r="P358" s="90"/>
      <c r="Q358" s="90"/>
      <c r="R358" s="92"/>
      <c r="S358" s="92"/>
      <c r="T358" s="10"/>
      <c r="V358" s="3"/>
      <c r="W358" s="3"/>
      <c r="X358" s="3"/>
      <c r="Y358" s="3"/>
      <c r="Z358" s="3"/>
    </row>
    <row r="359" spans="1:26" x14ac:dyDescent="0.25">
      <c r="A359" s="88"/>
      <c r="B359" s="197" t="str">
        <f t="shared" si="5"/>
        <v/>
      </c>
      <c r="C359" s="90"/>
      <c r="D359" s="90"/>
      <c r="E359" s="90"/>
      <c r="F359" s="90"/>
      <c r="G359" s="90"/>
      <c r="H359" s="90"/>
      <c r="I359" s="90"/>
      <c r="J359" s="90"/>
      <c r="K359" s="90"/>
      <c r="L359" s="90"/>
      <c r="M359" s="90"/>
      <c r="N359" s="90"/>
      <c r="O359" s="90"/>
      <c r="P359" s="90"/>
      <c r="Q359" s="90"/>
      <c r="R359" s="92"/>
      <c r="S359" s="92"/>
      <c r="T359" s="10"/>
      <c r="V359" s="3"/>
      <c r="W359" s="3"/>
      <c r="X359" s="3"/>
      <c r="Y359" s="3"/>
      <c r="Z359" s="3"/>
    </row>
    <row r="360" spans="1:26" x14ac:dyDescent="0.25">
      <c r="A360" s="88"/>
      <c r="B360" s="197" t="str">
        <f t="shared" si="5"/>
        <v/>
      </c>
      <c r="C360" s="90"/>
      <c r="D360" s="90"/>
      <c r="E360" s="90"/>
      <c r="F360" s="90"/>
      <c r="G360" s="90"/>
      <c r="H360" s="90"/>
      <c r="I360" s="90"/>
      <c r="J360" s="90"/>
      <c r="K360" s="90"/>
      <c r="L360" s="90"/>
      <c r="M360" s="90"/>
      <c r="N360" s="90"/>
      <c r="O360" s="90"/>
      <c r="P360" s="90"/>
      <c r="Q360" s="90"/>
      <c r="R360" s="92"/>
      <c r="S360" s="92"/>
      <c r="T360" s="10"/>
      <c r="V360" s="3"/>
      <c r="W360" s="3"/>
      <c r="X360" s="3"/>
      <c r="Y360" s="3"/>
      <c r="Z360" s="3"/>
    </row>
    <row r="361" spans="1:26" x14ac:dyDescent="0.25">
      <c r="A361" s="88"/>
      <c r="B361" s="197" t="str">
        <f t="shared" si="5"/>
        <v/>
      </c>
      <c r="C361" s="90"/>
      <c r="D361" s="90"/>
      <c r="E361" s="90"/>
      <c r="F361" s="90"/>
      <c r="G361" s="90"/>
      <c r="H361" s="90"/>
      <c r="I361" s="90"/>
      <c r="J361" s="90"/>
      <c r="K361" s="90"/>
      <c r="L361" s="90"/>
      <c r="M361" s="90"/>
      <c r="N361" s="90"/>
      <c r="O361" s="90"/>
      <c r="P361" s="90"/>
      <c r="Q361" s="90"/>
      <c r="R361" s="92"/>
      <c r="S361" s="92"/>
      <c r="T361" s="10"/>
      <c r="V361" s="3"/>
      <c r="W361" s="3"/>
      <c r="X361" s="3"/>
      <c r="Y361" s="3"/>
      <c r="Z361" s="3"/>
    </row>
    <row r="362" spans="1:26" x14ac:dyDescent="0.25">
      <c r="A362" s="88"/>
      <c r="B362" s="197" t="str">
        <f t="shared" si="5"/>
        <v/>
      </c>
      <c r="C362" s="90"/>
      <c r="D362" s="90"/>
      <c r="E362" s="90"/>
      <c r="F362" s="90"/>
      <c r="G362" s="90"/>
      <c r="H362" s="90"/>
      <c r="I362" s="90"/>
      <c r="J362" s="90"/>
      <c r="K362" s="90"/>
      <c r="L362" s="90"/>
      <c r="M362" s="90"/>
      <c r="N362" s="90"/>
      <c r="O362" s="90"/>
      <c r="P362" s="90"/>
      <c r="Q362" s="90"/>
      <c r="R362" s="92"/>
      <c r="S362" s="92"/>
      <c r="T362" s="10"/>
      <c r="V362" s="3"/>
      <c r="W362" s="3"/>
      <c r="X362" s="3"/>
      <c r="Y362" s="3"/>
      <c r="Z362" s="3"/>
    </row>
    <row r="363" spans="1:26" x14ac:dyDescent="0.25">
      <c r="A363" s="88"/>
      <c r="B363" s="197" t="str">
        <f t="shared" si="5"/>
        <v/>
      </c>
      <c r="C363" s="90"/>
      <c r="D363" s="90"/>
      <c r="E363" s="90"/>
      <c r="F363" s="90"/>
      <c r="G363" s="90"/>
      <c r="H363" s="90"/>
      <c r="I363" s="90"/>
      <c r="J363" s="90"/>
      <c r="K363" s="90"/>
      <c r="L363" s="90"/>
      <c r="M363" s="90"/>
      <c r="N363" s="90"/>
      <c r="O363" s="90"/>
      <c r="P363" s="90"/>
      <c r="Q363" s="90"/>
      <c r="R363" s="92"/>
      <c r="S363" s="92"/>
      <c r="T363" s="10"/>
      <c r="V363" s="3"/>
      <c r="W363" s="3"/>
      <c r="X363" s="3"/>
      <c r="Y363" s="3"/>
      <c r="Z363" s="3"/>
    </row>
    <row r="364" spans="1:26" x14ac:dyDescent="0.25">
      <c r="A364" s="88"/>
      <c r="B364" s="197" t="str">
        <f t="shared" si="5"/>
        <v/>
      </c>
      <c r="C364" s="90"/>
      <c r="D364" s="90"/>
      <c r="E364" s="90"/>
      <c r="F364" s="90"/>
      <c r="G364" s="90"/>
      <c r="H364" s="90"/>
      <c r="I364" s="90"/>
      <c r="J364" s="90"/>
      <c r="K364" s="90"/>
      <c r="L364" s="90"/>
      <c r="M364" s="90"/>
      <c r="N364" s="90"/>
      <c r="O364" s="90"/>
      <c r="P364" s="90"/>
      <c r="Q364" s="90"/>
      <c r="R364" s="92"/>
      <c r="S364" s="92"/>
      <c r="T364" s="10"/>
      <c r="V364" s="3"/>
      <c r="W364" s="3"/>
      <c r="X364" s="3"/>
      <c r="Y364" s="3"/>
      <c r="Z364" s="3"/>
    </row>
    <row r="365" spans="1:26" x14ac:dyDescent="0.25">
      <c r="A365" s="88"/>
      <c r="B365" s="197" t="str">
        <f t="shared" si="5"/>
        <v/>
      </c>
      <c r="C365" s="90"/>
      <c r="D365" s="90"/>
      <c r="E365" s="90"/>
      <c r="F365" s="90"/>
      <c r="G365" s="90"/>
      <c r="H365" s="90"/>
      <c r="I365" s="90"/>
      <c r="J365" s="90"/>
      <c r="K365" s="90"/>
      <c r="L365" s="90"/>
      <c r="M365" s="90"/>
      <c r="N365" s="90"/>
      <c r="O365" s="90"/>
      <c r="P365" s="90"/>
      <c r="Q365" s="90"/>
      <c r="R365" s="92"/>
      <c r="S365" s="92"/>
      <c r="T365" s="10"/>
      <c r="V365" s="3"/>
      <c r="W365" s="3"/>
      <c r="X365" s="3"/>
      <c r="Y365" s="3"/>
      <c r="Z365" s="3"/>
    </row>
    <row r="366" spans="1:26" x14ac:dyDescent="0.25">
      <c r="A366" s="88"/>
      <c r="B366" s="197" t="str">
        <f t="shared" si="5"/>
        <v/>
      </c>
      <c r="C366" s="90"/>
      <c r="D366" s="90"/>
      <c r="E366" s="90"/>
      <c r="F366" s="90"/>
      <c r="G366" s="90"/>
      <c r="H366" s="90"/>
      <c r="I366" s="90"/>
      <c r="J366" s="90"/>
      <c r="K366" s="90"/>
      <c r="L366" s="90"/>
      <c r="M366" s="90"/>
      <c r="N366" s="90"/>
      <c r="O366" s="90"/>
      <c r="P366" s="90"/>
      <c r="Q366" s="90"/>
      <c r="R366" s="92"/>
      <c r="S366" s="92"/>
      <c r="T366" s="10"/>
      <c r="V366" s="3"/>
      <c r="W366" s="3"/>
      <c r="X366" s="3"/>
      <c r="Y366" s="3"/>
      <c r="Z366" s="3"/>
    </row>
    <row r="367" spans="1:26" x14ac:dyDescent="0.25">
      <c r="A367" s="88"/>
      <c r="B367" s="197" t="str">
        <f t="shared" si="5"/>
        <v/>
      </c>
      <c r="C367" s="90"/>
      <c r="D367" s="90"/>
      <c r="E367" s="90"/>
      <c r="F367" s="90"/>
      <c r="G367" s="90"/>
      <c r="H367" s="90"/>
      <c r="I367" s="90"/>
      <c r="J367" s="90"/>
      <c r="K367" s="90"/>
      <c r="L367" s="90"/>
      <c r="M367" s="90"/>
      <c r="N367" s="90"/>
      <c r="O367" s="90"/>
      <c r="P367" s="90"/>
      <c r="Q367" s="90"/>
      <c r="R367" s="92"/>
      <c r="S367" s="92"/>
      <c r="T367" s="10"/>
      <c r="V367" s="3"/>
      <c r="W367" s="3"/>
      <c r="X367" s="3"/>
      <c r="Y367" s="3"/>
      <c r="Z367" s="3"/>
    </row>
    <row r="368" spans="1:26" x14ac:dyDescent="0.25">
      <c r="A368" s="88"/>
      <c r="B368" s="197" t="str">
        <f t="shared" si="5"/>
        <v/>
      </c>
      <c r="C368" s="90"/>
      <c r="D368" s="90"/>
      <c r="E368" s="90"/>
      <c r="F368" s="90"/>
      <c r="G368" s="90"/>
      <c r="H368" s="90"/>
      <c r="I368" s="90"/>
      <c r="J368" s="90"/>
      <c r="K368" s="90"/>
      <c r="L368" s="90"/>
      <c r="M368" s="90"/>
      <c r="N368" s="90"/>
      <c r="O368" s="90"/>
      <c r="P368" s="90"/>
      <c r="Q368" s="90"/>
      <c r="R368" s="92"/>
      <c r="S368" s="92"/>
      <c r="T368" s="10"/>
      <c r="V368" s="3"/>
      <c r="W368" s="3"/>
      <c r="X368" s="3"/>
      <c r="Y368" s="3"/>
      <c r="Z368" s="3"/>
    </row>
  </sheetData>
  <sheetProtection sheet="1" formatColumns="0"/>
  <conditionalFormatting sqref="A4:A368 C4:S368">
    <cfRule type="expression" dxfId="227" priority="1">
      <formula>$A4="None"</formula>
    </cfRule>
    <cfRule type="expression" dxfId="226" priority="2">
      <formula>$A4="Den"</formula>
    </cfRule>
    <cfRule type="expression" dxfId="225" priority="3">
      <formula>$A4="Pack"</formula>
    </cfRule>
    <cfRule type="expression" dxfId="224" priority="4">
      <formula>$A4="District"</formula>
    </cfRule>
    <cfRule type="expression" dxfId="223" priority="5">
      <formula>$A4="Council"</formula>
    </cfRule>
  </conditionalFormatting>
  <conditionalFormatting sqref="C4:S368">
    <cfRule type="cellIs" dxfId="222" priority="6" operator="equal">
      <formula>"Council"</formula>
    </cfRule>
  </conditionalFormatting>
  <pageMargins left="0.5" right="0.5" top="0.5" bottom="0.5" header="0.3" footer="0.3"/>
  <pageSetup scale="54" orientation="landscape" r:id="rId1"/>
  <headerFooter alignWithMargins="0"/>
  <rowBreaks count="5" manualBreakCount="5">
    <brk id="64" max="16383" man="1"/>
    <brk id="125" max="16383" man="1"/>
    <brk id="186" max="16383" man="1"/>
    <brk id="247" max="16383" man="1"/>
    <brk id="308"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I90"/>
  <sheetViews>
    <sheetView showGridLines="0" showZeros="0" zoomScaleNormal="100" workbookViewId="0">
      <pane ySplit="2" topLeftCell="A3" activePane="bottomLeft" state="frozen"/>
      <selection activeCell="A3" sqref="A3"/>
      <selection pane="bottomLeft" activeCell="A3" sqref="A3"/>
    </sheetView>
  </sheetViews>
  <sheetFormatPr defaultColWidth="9.109375" defaultRowHeight="13.2" x14ac:dyDescent="0.25"/>
  <cols>
    <col min="1" max="1" width="6.88671875" style="1" customWidth="1"/>
    <col min="2" max="2" width="21.109375" style="1" bestFit="1" customWidth="1"/>
    <col min="3" max="3" width="6.6640625" style="1" customWidth="1"/>
    <col min="4" max="4" width="5.33203125" style="1" customWidth="1"/>
    <col min="5" max="18" width="3.6640625" style="1" customWidth="1"/>
    <col min="19" max="19" width="8" style="1" customWidth="1"/>
    <col min="20" max="20" width="7" style="1" customWidth="1"/>
    <col min="21" max="22" width="9.109375" style="1"/>
    <col min="23" max="23" width="4.6640625" style="1" customWidth="1"/>
    <col min="24" max="16384" width="9.109375" style="1"/>
  </cols>
  <sheetData>
    <row r="1" spans="1:34" x14ac:dyDescent="0.25">
      <c r="A1" s="1" t="s">
        <v>36</v>
      </c>
      <c r="B1" s="1">
        <f>DenRoster!B11</f>
        <v>0</v>
      </c>
      <c r="G1" s="189" t="s">
        <v>240</v>
      </c>
      <c r="H1" s="16"/>
      <c r="I1" s="188" t="s">
        <v>239</v>
      </c>
      <c r="R1" s="131"/>
      <c r="AC1" s="23" t="s">
        <v>93</v>
      </c>
      <c r="AD1" s="23"/>
      <c r="AE1" s="24"/>
      <c r="AF1" s="24"/>
      <c r="AG1" s="24"/>
      <c r="AH1" s="24"/>
    </row>
    <row r="2" spans="1:34" x14ac:dyDescent="0.25">
      <c r="B2" s="1">
        <f>DenRoster!C11</f>
        <v>0</v>
      </c>
      <c r="T2" s="132" t="s">
        <v>12</v>
      </c>
      <c r="U2" s="133">
        <f>DenStatus!B2</f>
        <v>40466</v>
      </c>
      <c r="V2" s="4"/>
      <c r="AD2" s="171" t="s">
        <v>14</v>
      </c>
      <c r="AE2" s="172"/>
      <c r="AF2" s="172"/>
      <c r="AG2" s="172"/>
      <c r="AH2" s="128"/>
    </row>
    <row r="3" spans="1:34" x14ac:dyDescent="0.25">
      <c r="A3" s="3" t="s">
        <v>94</v>
      </c>
      <c r="X3" s="134" t="s">
        <v>9</v>
      </c>
      <c r="Y3" s="135"/>
      <c r="Z3" s="135"/>
      <c r="AA3" s="125" t="s">
        <v>20</v>
      </c>
      <c r="AD3" s="173" t="s">
        <v>21</v>
      </c>
      <c r="AE3" s="174"/>
      <c r="AF3" s="174"/>
      <c r="AG3" s="174"/>
      <c r="AH3" s="175"/>
    </row>
    <row r="4" spans="1:34" x14ac:dyDescent="0.25">
      <c r="A4" s="2" t="s">
        <v>6</v>
      </c>
      <c r="B4" s="2"/>
      <c r="C4" s="2" t="s">
        <v>8</v>
      </c>
      <c r="D4" s="2"/>
      <c r="E4" s="136" t="s">
        <v>27</v>
      </c>
      <c r="F4" s="137"/>
      <c r="G4" s="137"/>
      <c r="H4" s="137"/>
      <c r="I4" s="137"/>
      <c r="J4" s="137"/>
      <c r="K4" s="137"/>
      <c r="L4" s="137"/>
      <c r="M4" s="137"/>
      <c r="N4" s="137"/>
      <c r="O4" s="137"/>
      <c r="P4" s="137"/>
      <c r="Q4" s="137"/>
      <c r="R4" s="138"/>
      <c r="S4" s="265" t="s">
        <v>5</v>
      </c>
      <c r="T4" s="266"/>
      <c r="U4" s="266"/>
      <c r="V4" s="230"/>
      <c r="X4" s="184" t="s">
        <v>180</v>
      </c>
      <c r="Y4" s="185"/>
      <c r="Z4" s="185"/>
      <c r="AA4" s="180">
        <v>37429</v>
      </c>
      <c r="AD4" s="176" t="s">
        <v>28</v>
      </c>
      <c r="AE4" s="176" t="s">
        <v>42</v>
      </c>
      <c r="AF4" s="111" t="s">
        <v>158</v>
      </c>
      <c r="AG4" s="111" t="s">
        <v>159</v>
      </c>
      <c r="AH4" s="176" t="s">
        <v>1</v>
      </c>
    </row>
    <row r="5" spans="1:34" x14ac:dyDescent="0.25">
      <c r="A5" s="125" t="s">
        <v>37</v>
      </c>
      <c r="B5" s="2" t="s">
        <v>35</v>
      </c>
      <c r="C5" s="125" t="s">
        <v>40</v>
      </c>
      <c r="D5" s="126" t="s">
        <v>13</v>
      </c>
      <c r="E5" s="139">
        <v>1</v>
      </c>
      <c r="F5" s="127"/>
      <c r="G5" s="140"/>
      <c r="H5" s="140"/>
      <c r="I5" s="140"/>
      <c r="J5" s="140"/>
      <c r="K5" s="140"/>
      <c r="L5" s="140"/>
      <c r="M5" s="140"/>
      <c r="N5" s="140"/>
      <c r="O5" s="140"/>
      <c r="P5" s="140"/>
      <c r="Q5" s="140"/>
      <c r="R5" s="141"/>
      <c r="S5" s="125" t="s">
        <v>2</v>
      </c>
      <c r="T5" s="125" t="s">
        <v>25</v>
      </c>
      <c r="U5" s="125" t="s">
        <v>20</v>
      </c>
      <c r="V5" s="91" t="s">
        <v>92</v>
      </c>
      <c r="X5" s="184" t="s">
        <v>181</v>
      </c>
      <c r="Y5" s="185"/>
      <c r="Z5" s="185"/>
      <c r="AA5" s="180">
        <v>37429</v>
      </c>
      <c r="AD5" s="177" t="s">
        <v>43</v>
      </c>
      <c r="AE5" s="177" t="s">
        <v>43</v>
      </c>
      <c r="AF5" s="129" t="s">
        <v>43</v>
      </c>
      <c r="AG5" s="129" t="s">
        <v>43</v>
      </c>
      <c r="AH5" s="177" t="s">
        <v>44</v>
      </c>
    </row>
    <row r="6" spans="1:34" x14ac:dyDescent="0.25">
      <c r="A6" s="125">
        <f>DenStatus!A5</f>
        <v>1</v>
      </c>
      <c r="B6" s="2" t="str">
        <f>DenStatus!B5</f>
        <v>Scout Oath</v>
      </c>
      <c r="C6" s="125">
        <v>1</v>
      </c>
      <c r="D6" s="127">
        <v>1</v>
      </c>
      <c r="E6" s="88"/>
      <c r="F6" s="127"/>
      <c r="G6" s="140"/>
      <c r="H6" s="140"/>
      <c r="I6" s="140"/>
      <c r="J6" s="140"/>
      <c r="K6" s="140"/>
      <c r="L6" s="140"/>
      <c r="M6" s="140"/>
      <c r="N6" s="140"/>
      <c r="O6" s="140"/>
      <c r="P6" s="140"/>
      <c r="Q6" s="140"/>
      <c r="R6" s="141"/>
      <c r="S6" s="125">
        <f t="shared" ref="S6:S12" si="0">COUNTA(E6:R6)</f>
        <v>0</v>
      </c>
      <c r="T6" s="125" t="str">
        <f t="shared" ref="T6:T12" si="1">IF(SUM(AD6:AG6)&gt;=AH6,"yes","no")</f>
        <v>no</v>
      </c>
      <c r="U6" s="180"/>
      <c r="V6" s="201"/>
      <c r="X6" s="186"/>
      <c r="Y6" s="185"/>
      <c r="Z6" s="185"/>
      <c r="AA6" s="180"/>
      <c r="AD6" s="178">
        <f t="shared" ref="AD6:AD12" si="2">IF(S6&gt;=C6,1,0)</f>
        <v>0</v>
      </c>
      <c r="AE6" s="178"/>
      <c r="AF6" s="178"/>
      <c r="AG6" s="178"/>
      <c r="AH6" s="178">
        <v>1</v>
      </c>
    </row>
    <row r="7" spans="1:34" x14ac:dyDescent="0.25">
      <c r="A7" s="125">
        <f>DenStatus!A6</f>
        <v>2</v>
      </c>
      <c r="B7" s="2" t="str">
        <f>DenStatus!B6</f>
        <v>Scout Law</v>
      </c>
      <c r="C7" s="125">
        <v>1</v>
      </c>
      <c r="D7" s="127">
        <v>1</v>
      </c>
      <c r="E7" s="88"/>
      <c r="F7" s="127"/>
      <c r="G7" s="140"/>
      <c r="H7" s="140"/>
      <c r="I7" s="140"/>
      <c r="J7" s="119"/>
      <c r="K7" s="140"/>
      <c r="L7" s="140"/>
      <c r="M7" s="140"/>
      <c r="N7" s="140"/>
      <c r="O7" s="140"/>
      <c r="P7" s="140"/>
      <c r="Q7" s="140"/>
      <c r="R7" s="141"/>
      <c r="S7" s="125">
        <f t="shared" si="0"/>
        <v>0</v>
      </c>
      <c r="T7" s="125" t="str">
        <f t="shared" si="1"/>
        <v>no</v>
      </c>
      <c r="U7" s="180"/>
      <c r="V7" s="202"/>
      <c r="X7" s="186"/>
      <c r="Y7" s="185"/>
      <c r="Z7" s="185"/>
      <c r="AA7" s="180"/>
      <c r="AD7" s="178">
        <f t="shared" si="2"/>
        <v>0</v>
      </c>
      <c r="AE7" s="178"/>
      <c r="AF7" s="178"/>
      <c r="AG7" s="178"/>
      <c r="AH7" s="178">
        <v>1</v>
      </c>
    </row>
    <row r="8" spans="1:34" x14ac:dyDescent="0.25">
      <c r="A8" s="125">
        <f>DenStatus!A7</f>
        <v>3</v>
      </c>
      <c r="B8" s="2" t="str">
        <f>DenStatus!B7</f>
        <v>Cub Scout Sign</v>
      </c>
      <c r="C8" s="125">
        <v>1</v>
      </c>
      <c r="D8" s="127">
        <v>1</v>
      </c>
      <c r="E8" s="88"/>
      <c r="F8" s="127"/>
      <c r="G8" s="140"/>
      <c r="H8" s="140"/>
      <c r="I8" s="140"/>
      <c r="J8" s="140"/>
      <c r="K8" s="140"/>
      <c r="L8" s="140"/>
      <c r="M8" s="140"/>
      <c r="N8" s="140"/>
      <c r="O8" s="140"/>
      <c r="P8" s="140"/>
      <c r="Q8" s="140"/>
      <c r="R8" s="141"/>
      <c r="S8" s="125">
        <f t="shared" si="0"/>
        <v>0</v>
      </c>
      <c r="T8" s="125" t="str">
        <f t="shared" si="1"/>
        <v>no</v>
      </c>
      <c r="U8" s="180"/>
      <c r="V8" s="202"/>
      <c r="X8" s="186"/>
      <c r="Y8" s="185"/>
      <c r="Z8" s="185"/>
      <c r="AA8" s="180"/>
      <c r="AD8" s="178">
        <f t="shared" si="2"/>
        <v>0</v>
      </c>
      <c r="AE8" s="178"/>
      <c r="AF8" s="178"/>
      <c r="AG8" s="178"/>
      <c r="AH8" s="178">
        <v>1</v>
      </c>
    </row>
    <row r="9" spans="1:34" x14ac:dyDescent="0.25">
      <c r="A9" s="125">
        <f>DenStatus!A8</f>
        <v>4</v>
      </c>
      <c r="B9" s="2" t="str">
        <f>DenStatus!B8</f>
        <v>Cub Scout Handshake</v>
      </c>
      <c r="C9" s="125">
        <v>1</v>
      </c>
      <c r="D9" s="127">
        <v>1</v>
      </c>
      <c r="E9" s="88"/>
      <c r="F9" s="127"/>
      <c r="G9" s="140"/>
      <c r="H9" s="140"/>
      <c r="I9" s="140"/>
      <c r="J9" s="140"/>
      <c r="K9" s="140"/>
      <c r="L9" s="140"/>
      <c r="M9" s="140"/>
      <c r="N9" s="140"/>
      <c r="O9" s="140"/>
      <c r="P9" s="140"/>
      <c r="Q9" s="140"/>
      <c r="R9" s="141"/>
      <c r="S9" s="125">
        <f t="shared" si="0"/>
        <v>0</v>
      </c>
      <c r="T9" s="125" t="str">
        <f t="shared" si="1"/>
        <v>no</v>
      </c>
      <c r="U9" s="180"/>
      <c r="V9" s="202"/>
      <c r="X9" s="186"/>
      <c r="Y9" s="185"/>
      <c r="Z9" s="185"/>
      <c r="AA9" s="180"/>
      <c r="AD9" s="178">
        <f t="shared" si="2"/>
        <v>0</v>
      </c>
      <c r="AE9" s="178"/>
      <c r="AF9" s="178"/>
      <c r="AG9" s="178"/>
      <c r="AH9" s="178">
        <v>1</v>
      </c>
    </row>
    <row r="10" spans="1:34" x14ac:dyDescent="0.25">
      <c r="A10" s="125">
        <f>DenStatus!A9</f>
        <v>5</v>
      </c>
      <c r="B10" s="2" t="str">
        <f>DenStatus!B9</f>
        <v>Cub Scout Motto</v>
      </c>
      <c r="C10" s="125">
        <v>1</v>
      </c>
      <c r="D10" s="127">
        <v>1</v>
      </c>
      <c r="E10" s="88"/>
      <c r="F10" s="127"/>
      <c r="G10" s="140"/>
      <c r="H10" s="140"/>
      <c r="I10" s="140"/>
      <c r="J10" s="140"/>
      <c r="K10" s="140"/>
      <c r="L10" s="140"/>
      <c r="M10" s="140"/>
      <c r="N10" s="140"/>
      <c r="O10" s="140"/>
      <c r="P10" s="140"/>
      <c r="Q10" s="140"/>
      <c r="R10" s="141"/>
      <c r="S10" s="125">
        <f t="shared" si="0"/>
        <v>0</v>
      </c>
      <c r="T10" s="125" t="str">
        <f t="shared" si="1"/>
        <v>no</v>
      </c>
      <c r="U10" s="180"/>
      <c r="V10" s="202"/>
      <c r="X10" s="186"/>
      <c r="Y10" s="185"/>
      <c r="Z10" s="185"/>
      <c r="AA10" s="180"/>
      <c r="AD10" s="178">
        <f t="shared" si="2"/>
        <v>0</v>
      </c>
      <c r="AE10" s="178"/>
      <c r="AF10" s="178"/>
      <c r="AG10" s="178"/>
      <c r="AH10" s="178">
        <v>1</v>
      </c>
    </row>
    <row r="11" spans="1:34" x14ac:dyDescent="0.25">
      <c r="A11" s="125">
        <f>DenStatus!A10</f>
        <v>6</v>
      </c>
      <c r="B11" s="2" t="str">
        <f>DenStatus!B10</f>
        <v>Cub Scout Salute</v>
      </c>
      <c r="C11" s="125">
        <v>1</v>
      </c>
      <c r="D11" s="127">
        <v>1</v>
      </c>
      <c r="E11" s="88"/>
      <c r="F11" s="127"/>
      <c r="G11" s="140"/>
      <c r="H11" s="140"/>
      <c r="I11" s="140"/>
      <c r="J11" s="140"/>
      <c r="K11" s="140"/>
      <c r="L11" s="140"/>
      <c r="M11" s="140"/>
      <c r="N11" s="140"/>
      <c r="O11" s="140"/>
      <c r="P11" s="140"/>
      <c r="Q11" s="140"/>
      <c r="R11" s="141"/>
      <c r="S11" s="125">
        <f t="shared" si="0"/>
        <v>0</v>
      </c>
      <c r="T11" s="125" t="str">
        <f t="shared" si="1"/>
        <v>no</v>
      </c>
      <c r="U11" s="180"/>
      <c r="V11" s="202"/>
      <c r="X11" s="186"/>
      <c r="Y11" s="185"/>
      <c r="Z11" s="185"/>
      <c r="AA11" s="180"/>
      <c r="AD11" s="178">
        <f t="shared" si="2"/>
        <v>0</v>
      </c>
      <c r="AE11" s="178"/>
      <c r="AF11" s="178"/>
      <c r="AG11" s="178"/>
      <c r="AH11" s="178">
        <v>1</v>
      </c>
    </row>
    <row r="12" spans="1:34" ht="13.8" thickBot="1" x14ac:dyDescent="0.3">
      <c r="A12" s="125">
        <f>DenStatus!A11</f>
        <v>7</v>
      </c>
      <c r="B12" s="2" t="str">
        <f>DenStatus!B11</f>
        <v>Child Protection</v>
      </c>
      <c r="C12" s="125">
        <v>1</v>
      </c>
      <c r="D12" s="127">
        <v>1</v>
      </c>
      <c r="E12" s="124"/>
      <c r="F12" s="142"/>
      <c r="G12" s="143"/>
      <c r="H12" s="143"/>
      <c r="I12" s="143"/>
      <c r="J12" s="143"/>
      <c r="K12" s="143"/>
      <c r="L12" s="143"/>
      <c r="M12" s="143"/>
      <c r="N12" s="143"/>
      <c r="O12" s="143"/>
      <c r="P12" s="143"/>
      <c r="Q12" s="143"/>
      <c r="R12" s="144"/>
      <c r="S12" s="125">
        <f t="shared" si="0"/>
        <v>0</v>
      </c>
      <c r="T12" s="125" t="str">
        <f t="shared" si="1"/>
        <v>no</v>
      </c>
      <c r="U12" s="180"/>
      <c r="V12" s="203"/>
      <c r="X12" s="186"/>
      <c r="Y12" s="185"/>
      <c r="Z12" s="185"/>
      <c r="AA12" s="180"/>
      <c r="AD12" s="178">
        <f t="shared" si="2"/>
        <v>0</v>
      </c>
      <c r="AE12" s="178"/>
      <c r="AF12" s="178"/>
      <c r="AG12" s="178"/>
      <c r="AH12" s="178">
        <v>1</v>
      </c>
    </row>
    <row r="13" spans="1:34" ht="13.8" thickTop="1" x14ac:dyDescent="0.25">
      <c r="A13" s="128"/>
      <c r="B13" s="129" t="s">
        <v>78</v>
      </c>
      <c r="C13" s="130" t="str">
        <f>IF(COUNTIF(T6:T12,"yes")=7,"yes","no")</f>
        <v>no</v>
      </c>
      <c r="D13" s="286" t="s">
        <v>231</v>
      </c>
      <c r="E13" s="287"/>
      <c r="F13" s="287"/>
      <c r="G13" s="287"/>
      <c r="H13" s="287"/>
      <c r="I13" s="287"/>
      <c r="J13" s="287"/>
      <c r="K13" s="287"/>
      <c r="L13" s="287"/>
      <c r="M13" s="287"/>
      <c r="N13" s="287"/>
      <c r="O13" s="287"/>
      <c r="P13" s="287"/>
      <c r="Q13" s="287"/>
      <c r="R13" s="287"/>
      <c r="S13" s="287"/>
      <c r="T13" s="288"/>
      <c r="U13" s="204" t="str">
        <f>IF(C13="yes",IF(COUNTA(U6:U12)=7,MAX(U6:U12),""),"")</f>
        <v/>
      </c>
      <c r="V13" s="180"/>
      <c r="X13" s="186"/>
      <c r="Y13" s="185"/>
      <c r="Z13" s="185"/>
      <c r="AA13" s="180"/>
    </row>
    <row r="14" spans="1:34" x14ac:dyDescent="0.25">
      <c r="X14" s="186"/>
      <c r="Y14" s="185"/>
      <c r="Z14" s="185"/>
      <c r="AA14" s="180"/>
      <c r="AD14" s="179" t="s">
        <v>71</v>
      </c>
      <c r="AE14" s="172"/>
      <c r="AF14" s="172"/>
      <c r="AG14" s="172"/>
      <c r="AH14" s="128"/>
    </row>
    <row r="15" spans="1:34" x14ac:dyDescent="0.25">
      <c r="A15" s="25" t="s">
        <v>73</v>
      </c>
      <c r="X15" s="186"/>
      <c r="Y15" s="185"/>
      <c r="Z15" s="185"/>
      <c r="AA15" s="180"/>
      <c r="AD15" s="173" t="s">
        <v>21</v>
      </c>
      <c r="AE15" s="174"/>
      <c r="AF15" s="174"/>
      <c r="AG15" s="174"/>
      <c r="AH15" s="175"/>
    </row>
    <row r="16" spans="1:34" x14ac:dyDescent="0.25">
      <c r="A16" s="104" t="s">
        <v>66</v>
      </c>
      <c r="B16" s="2"/>
      <c r="C16" s="2" t="s">
        <v>8</v>
      </c>
      <c r="D16" s="2"/>
      <c r="E16" s="134" t="s">
        <v>27</v>
      </c>
      <c r="F16" s="137"/>
      <c r="G16" s="137"/>
      <c r="H16" s="137"/>
      <c r="I16" s="137"/>
      <c r="J16" s="137"/>
      <c r="K16" s="137"/>
      <c r="L16" s="137"/>
      <c r="M16" s="137"/>
      <c r="N16" s="137"/>
      <c r="O16" s="137"/>
      <c r="P16" s="137"/>
      <c r="Q16" s="137"/>
      <c r="R16" s="138"/>
      <c r="S16" s="267" t="s">
        <v>69</v>
      </c>
      <c r="T16" s="266"/>
      <c r="U16" s="266"/>
      <c r="V16" s="230"/>
      <c r="X16" s="186"/>
      <c r="Y16" s="185"/>
      <c r="Z16" s="185"/>
      <c r="AA16" s="180"/>
      <c r="AD16" s="176" t="s">
        <v>28</v>
      </c>
      <c r="AE16" s="176" t="s">
        <v>42</v>
      </c>
      <c r="AF16" s="111" t="s">
        <v>158</v>
      </c>
      <c r="AG16" s="111" t="s">
        <v>159</v>
      </c>
      <c r="AH16" s="176" t="s">
        <v>1</v>
      </c>
    </row>
    <row r="17" spans="1:35" x14ac:dyDescent="0.25">
      <c r="A17" s="125" t="s">
        <v>37</v>
      </c>
      <c r="B17" s="2" t="s">
        <v>35</v>
      </c>
      <c r="C17" s="125" t="s">
        <v>40</v>
      </c>
      <c r="D17" s="125" t="s">
        <v>13</v>
      </c>
      <c r="E17" s="127"/>
      <c r="F17" s="140"/>
      <c r="G17" s="140"/>
      <c r="H17" s="140"/>
      <c r="I17" s="140"/>
      <c r="J17" s="140"/>
      <c r="K17" s="140"/>
      <c r="L17" s="140"/>
      <c r="M17" s="140"/>
      <c r="N17" s="140"/>
      <c r="O17" s="140"/>
      <c r="P17" s="140"/>
      <c r="Q17" s="140"/>
      <c r="R17" s="141"/>
      <c r="S17" s="130" t="s">
        <v>2</v>
      </c>
      <c r="T17" s="130" t="s">
        <v>25</v>
      </c>
      <c r="U17" s="130" t="s">
        <v>20</v>
      </c>
      <c r="V17" s="91" t="s">
        <v>92</v>
      </c>
      <c r="X17" s="186"/>
      <c r="Y17" s="185"/>
      <c r="Z17" s="185"/>
      <c r="AA17" s="180"/>
      <c r="AD17" s="177" t="s">
        <v>43</v>
      </c>
      <c r="AE17" s="177" t="s">
        <v>43</v>
      </c>
      <c r="AF17" s="129" t="s">
        <v>43</v>
      </c>
      <c r="AG17" s="129" t="s">
        <v>43</v>
      </c>
      <c r="AH17" s="177" t="s">
        <v>44</v>
      </c>
    </row>
    <row r="18" spans="1:35" x14ac:dyDescent="0.25">
      <c r="A18" s="252">
        <f>DenStatus!A15</f>
        <v>1</v>
      </c>
      <c r="B18" s="268" t="str">
        <f>DenStatus!B15</f>
        <v>Call of the Wild</v>
      </c>
      <c r="C18" s="252">
        <v>8</v>
      </c>
      <c r="D18" s="252">
        <v>12</v>
      </c>
      <c r="E18" s="97" t="s">
        <v>144</v>
      </c>
      <c r="F18" s="97" t="s">
        <v>145</v>
      </c>
      <c r="G18" s="97" t="s">
        <v>152</v>
      </c>
      <c r="H18" s="97" t="s">
        <v>153</v>
      </c>
      <c r="I18" s="139">
        <v>2</v>
      </c>
      <c r="J18" s="97" t="s">
        <v>140</v>
      </c>
      <c r="K18" s="97" t="s">
        <v>141</v>
      </c>
      <c r="L18" s="97" t="s">
        <v>155</v>
      </c>
      <c r="M18" s="120" t="s">
        <v>142</v>
      </c>
      <c r="N18" s="120" t="s">
        <v>143</v>
      </c>
      <c r="O18" s="120">
        <v>5</v>
      </c>
      <c r="P18" s="120">
        <v>6</v>
      </c>
      <c r="Q18" s="146"/>
      <c r="R18" s="147"/>
      <c r="S18" s="252">
        <f>COUNTA(E19:R19)</f>
        <v>0</v>
      </c>
      <c r="T18" s="252" t="str">
        <f>IF(SUM(AD18:AG19)&gt;=AH18,"yes","no")</f>
        <v>no</v>
      </c>
      <c r="U18" s="258"/>
      <c r="V18" s="258"/>
      <c r="X18" s="186"/>
      <c r="Y18" s="185"/>
      <c r="Z18" s="185"/>
      <c r="AA18" s="180"/>
      <c r="AD18" s="252">
        <f>IF(COUNTA(E19:H19)&gt;=1,1,0)</f>
        <v>0</v>
      </c>
      <c r="AE18" s="284">
        <f>IF(COUNTA(I19:N19)&gt;=6,1,0)</f>
        <v>0</v>
      </c>
      <c r="AF18" s="284">
        <f>IF(COUNTA(O19:P19)&gt;=1,1,0)</f>
        <v>0</v>
      </c>
      <c r="AG18" s="284"/>
      <c r="AH18" s="252">
        <v>3</v>
      </c>
    </row>
    <row r="19" spans="1:35" ht="13.8" thickBot="1" x14ac:dyDescent="0.3">
      <c r="A19" s="248"/>
      <c r="B19" s="269"/>
      <c r="C19" s="248"/>
      <c r="D19" s="256"/>
      <c r="E19" s="181"/>
      <c r="F19" s="181"/>
      <c r="G19" s="181"/>
      <c r="H19" s="181"/>
      <c r="I19" s="181"/>
      <c r="J19" s="181"/>
      <c r="K19" s="181"/>
      <c r="L19" s="181"/>
      <c r="M19" s="181"/>
      <c r="N19" s="181"/>
      <c r="O19" s="181"/>
      <c r="P19" s="181"/>
      <c r="Q19" s="131"/>
      <c r="R19" s="148"/>
      <c r="S19" s="255"/>
      <c r="T19" s="256"/>
      <c r="U19" s="253"/>
      <c r="V19" s="253"/>
      <c r="X19" s="186"/>
      <c r="Y19" s="185"/>
      <c r="Z19" s="185"/>
      <c r="AA19" s="180"/>
      <c r="AD19" s="247"/>
      <c r="AE19" s="247"/>
      <c r="AF19" s="247"/>
      <c r="AG19" s="247"/>
      <c r="AH19" s="247"/>
    </row>
    <row r="20" spans="1:35" x14ac:dyDescent="0.25">
      <c r="A20" s="252">
        <f>DenStatus!A16</f>
        <v>2</v>
      </c>
      <c r="B20" s="270" t="str">
        <f>DenStatus!B16</f>
        <v>Council Fire (Duty to Country)</v>
      </c>
      <c r="C20" s="245">
        <v>3</v>
      </c>
      <c r="D20" s="245">
        <v>7</v>
      </c>
      <c r="E20" s="149">
        <v>1</v>
      </c>
      <c r="F20" s="149">
        <v>2</v>
      </c>
      <c r="G20" s="150">
        <v>3</v>
      </c>
      <c r="H20" s="150">
        <v>4</v>
      </c>
      <c r="I20" s="150">
        <v>5</v>
      </c>
      <c r="J20" s="150">
        <v>6</v>
      </c>
      <c r="K20" s="149">
        <v>7</v>
      </c>
      <c r="L20" s="151"/>
      <c r="M20" s="151"/>
      <c r="N20" s="151"/>
      <c r="O20" s="151"/>
      <c r="P20" s="151"/>
      <c r="Q20" s="151"/>
      <c r="R20" s="152"/>
      <c r="S20" s="245">
        <f>COUNTA(E21:R21)</f>
        <v>0</v>
      </c>
      <c r="T20" s="245" t="str">
        <f>IF(SUM(AD20:AG21)&gt;=AH20,"yes","no")</f>
        <v>no</v>
      </c>
      <c r="U20" s="259"/>
      <c r="V20" s="259"/>
      <c r="X20" s="186"/>
      <c r="Y20" s="185"/>
      <c r="Z20" s="185"/>
      <c r="AA20" s="180"/>
      <c r="AD20" s="245">
        <f>IF(COUNTA(E21:F21)&gt;=2,1,0)</f>
        <v>0</v>
      </c>
      <c r="AE20" s="284">
        <f>IF(COUNTA(G21:K21)&gt;=1,1,0)</f>
        <v>0</v>
      </c>
      <c r="AF20" s="284"/>
      <c r="AG20" s="284"/>
      <c r="AH20" s="245">
        <v>2</v>
      </c>
    </row>
    <row r="21" spans="1:35" ht="13.8" thickBot="1" x14ac:dyDescent="0.3">
      <c r="A21" s="248"/>
      <c r="B21" s="271"/>
      <c r="C21" s="246"/>
      <c r="D21" s="247"/>
      <c r="E21" s="182"/>
      <c r="F21" s="182"/>
      <c r="G21" s="182"/>
      <c r="H21" s="182"/>
      <c r="I21" s="182"/>
      <c r="J21" s="182"/>
      <c r="K21" s="182"/>
      <c r="L21" s="153"/>
      <c r="M21" s="153"/>
      <c r="N21" s="153"/>
      <c r="O21" s="153"/>
      <c r="P21" s="153"/>
      <c r="Q21" s="153"/>
      <c r="R21" s="154"/>
      <c r="S21" s="246"/>
      <c r="T21" s="246"/>
      <c r="U21" s="260"/>
      <c r="V21" s="260"/>
      <c r="X21" s="186"/>
      <c r="Y21" s="185"/>
      <c r="Z21" s="185"/>
      <c r="AA21" s="180"/>
      <c r="AD21" s="247"/>
      <c r="AE21" s="247"/>
      <c r="AF21" s="247"/>
      <c r="AG21" s="247"/>
      <c r="AH21" s="247"/>
    </row>
    <row r="22" spans="1:35" x14ac:dyDescent="0.25">
      <c r="A22" s="252">
        <f>DenStatus!A17</f>
        <v>3</v>
      </c>
      <c r="B22" s="272" t="str">
        <f>DenStatus!B17</f>
        <v>Duty to God Footsteps</v>
      </c>
      <c r="C22" s="245">
        <v>3</v>
      </c>
      <c r="D22" s="245">
        <v>6</v>
      </c>
      <c r="E22" s="150">
        <v>1</v>
      </c>
      <c r="F22" s="150">
        <v>2</v>
      </c>
      <c r="G22" s="150">
        <v>3</v>
      </c>
      <c r="H22" s="150">
        <v>4</v>
      </c>
      <c r="I22" s="150">
        <v>5</v>
      </c>
      <c r="J22" s="150">
        <v>6</v>
      </c>
      <c r="K22" s="155"/>
      <c r="L22" s="151"/>
      <c r="M22" s="151"/>
      <c r="N22" s="151"/>
      <c r="O22" s="151"/>
      <c r="P22" s="151"/>
      <c r="Q22" s="151"/>
      <c r="R22" s="152"/>
      <c r="S22" s="245">
        <f>COUNTA(E23:R23)</f>
        <v>0</v>
      </c>
      <c r="T22" s="245" t="str">
        <f>IF(SUM(AD22:AG23)&gt;=AH22,"yes","no")</f>
        <v>no</v>
      </c>
      <c r="U22" s="259"/>
      <c r="V22" s="259"/>
      <c r="X22" s="186"/>
      <c r="Y22" s="185"/>
      <c r="Z22" s="185"/>
      <c r="AA22" s="180"/>
      <c r="AD22" s="245">
        <f>IF(COUNTA(E23:F23)&gt;=1,1,0)</f>
        <v>0</v>
      </c>
      <c r="AE22" s="251">
        <f>IF(COUNTA(G23:J23)&gt;=2,1,0)</f>
        <v>0</v>
      </c>
      <c r="AF22" s="284"/>
      <c r="AG22" s="284"/>
      <c r="AH22" s="245">
        <v>2</v>
      </c>
    </row>
    <row r="23" spans="1:35" ht="13.8" thickBot="1" x14ac:dyDescent="0.3">
      <c r="A23" s="248"/>
      <c r="B23" s="255"/>
      <c r="C23" s="246"/>
      <c r="D23" s="247"/>
      <c r="E23" s="182"/>
      <c r="F23" s="182"/>
      <c r="G23" s="182"/>
      <c r="H23" s="182"/>
      <c r="I23" s="182"/>
      <c r="J23" s="182"/>
      <c r="K23" s="156"/>
      <c r="L23" s="157"/>
      <c r="M23" s="157"/>
      <c r="N23" s="157"/>
      <c r="O23" s="157"/>
      <c r="P23" s="157"/>
      <c r="Q23" s="157"/>
      <c r="R23" s="158"/>
      <c r="S23" s="246"/>
      <c r="T23" s="246"/>
      <c r="U23" s="260"/>
      <c r="V23" s="260"/>
      <c r="X23" s="186"/>
      <c r="Y23" s="185"/>
      <c r="Z23" s="185"/>
      <c r="AA23" s="180"/>
      <c r="AD23" s="247"/>
      <c r="AE23" s="285"/>
      <c r="AF23" s="247"/>
      <c r="AG23" s="247"/>
      <c r="AH23" s="247"/>
      <c r="AI23" s="10"/>
    </row>
    <row r="24" spans="1:35" x14ac:dyDescent="0.25">
      <c r="A24" s="252">
        <f>DenStatus!A18</f>
        <v>4</v>
      </c>
      <c r="B24" s="272" t="str">
        <f>DenStatus!B18</f>
        <v>Howling at the Moon</v>
      </c>
      <c r="C24" s="245">
        <v>4</v>
      </c>
      <c r="D24" s="245">
        <v>4</v>
      </c>
      <c r="E24" s="150">
        <v>1</v>
      </c>
      <c r="F24" s="150">
        <v>2</v>
      </c>
      <c r="G24" s="150">
        <v>3</v>
      </c>
      <c r="H24" s="150">
        <v>4</v>
      </c>
      <c r="I24" s="159"/>
      <c r="J24" s="160"/>
      <c r="K24" s="160"/>
      <c r="L24" s="160"/>
      <c r="M24" s="160"/>
      <c r="N24" s="160"/>
      <c r="O24" s="160"/>
      <c r="P24" s="160"/>
      <c r="Q24" s="160"/>
      <c r="R24" s="161"/>
      <c r="S24" s="245">
        <f>COUNTA(E25:R25)</f>
        <v>0</v>
      </c>
      <c r="T24" s="245" t="str">
        <f>IF(SUM(AD24:AG25)&gt;=AH24,"yes","no")</f>
        <v>no</v>
      </c>
      <c r="U24" s="259"/>
      <c r="V24" s="259"/>
      <c r="X24" s="186"/>
      <c r="Y24" s="185"/>
      <c r="Z24" s="185"/>
      <c r="AA24" s="180"/>
      <c r="AD24" s="245">
        <f>IF(COUNTA(E25:H25)&gt;=4,1,0)</f>
        <v>0</v>
      </c>
      <c r="AE24" s="284"/>
      <c r="AF24" s="284"/>
      <c r="AG24" s="284"/>
      <c r="AH24" s="245">
        <v>1</v>
      </c>
    </row>
    <row r="25" spans="1:35" ht="13.8" thickBot="1" x14ac:dyDescent="0.3">
      <c r="A25" s="248"/>
      <c r="B25" s="262"/>
      <c r="C25" s="246"/>
      <c r="D25" s="247"/>
      <c r="E25" s="182"/>
      <c r="F25" s="182"/>
      <c r="G25" s="182"/>
      <c r="H25" s="182"/>
      <c r="I25" s="162"/>
      <c r="J25" s="153"/>
      <c r="K25" s="153"/>
      <c r="L25" s="153"/>
      <c r="M25" s="153"/>
      <c r="N25" s="153"/>
      <c r="O25" s="153"/>
      <c r="P25" s="153"/>
      <c r="Q25" s="153"/>
      <c r="R25" s="154"/>
      <c r="S25" s="246"/>
      <c r="T25" s="246"/>
      <c r="U25" s="260"/>
      <c r="V25" s="260"/>
      <c r="X25" s="186"/>
      <c r="Y25" s="185"/>
      <c r="Z25" s="185"/>
      <c r="AA25" s="180"/>
      <c r="AD25" s="247"/>
      <c r="AE25" s="247"/>
      <c r="AF25" s="247"/>
      <c r="AG25" s="247"/>
      <c r="AH25" s="247"/>
    </row>
    <row r="26" spans="1:35" x14ac:dyDescent="0.25">
      <c r="A26" s="252">
        <f>DenStatus!A19</f>
        <v>5</v>
      </c>
      <c r="B26" s="272" t="str">
        <f>DenStatus!B19</f>
        <v>Paws on the Path</v>
      </c>
      <c r="C26" s="245">
        <v>5</v>
      </c>
      <c r="D26" s="245">
        <v>7</v>
      </c>
      <c r="E26" s="149">
        <v>1</v>
      </c>
      <c r="F26" s="149">
        <v>2</v>
      </c>
      <c r="G26" s="149">
        <v>3</v>
      </c>
      <c r="H26" s="149">
        <v>4</v>
      </c>
      <c r="I26" s="149">
        <v>5</v>
      </c>
      <c r="J26" s="149">
        <v>6</v>
      </c>
      <c r="K26" s="149">
        <v>7</v>
      </c>
      <c r="L26" s="155"/>
      <c r="M26" s="151"/>
      <c r="N26" s="151"/>
      <c r="O26" s="151"/>
      <c r="P26" s="151"/>
      <c r="Q26" s="151"/>
      <c r="R26" s="152"/>
      <c r="S26" s="245">
        <f>COUNTA(E27:R27)</f>
        <v>0</v>
      </c>
      <c r="T26" s="245" t="str">
        <f>IF(SUM(AD26:AG27)&gt;=AH26,"yes","no")</f>
        <v>no</v>
      </c>
      <c r="U26" s="259"/>
      <c r="V26" s="259"/>
      <c r="X26" s="186"/>
      <c r="Y26" s="185"/>
      <c r="Z26" s="185"/>
      <c r="AA26" s="180"/>
      <c r="AD26" s="245">
        <f>IF(COUNTA(E27:I27)&gt;=5,1,0)</f>
        <v>0</v>
      </c>
      <c r="AE26" s="284"/>
      <c r="AF26" s="284"/>
      <c r="AG26" s="284"/>
      <c r="AH26" s="245">
        <v>1</v>
      </c>
    </row>
    <row r="27" spans="1:35" ht="13.8" thickBot="1" x14ac:dyDescent="0.3">
      <c r="A27" s="248"/>
      <c r="B27" s="262"/>
      <c r="C27" s="246"/>
      <c r="D27" s="247"/>
      <c r="E27" s="182"/>
      <c r="F27" s="182"/>
      <c r="G27" s="182"/>
      <c r="H27" s="182"/>
      <c r="I27" s="182"/>
      <c r="J27" s="182"/>
      <c r="K27" s="182"/>
      <c r="L27" s="162"/>
      <c r="M27" s="157"/>
      <c r="N27" s="153"/>
      <c r="O27" s="153"/>
      <c r="P27" s="153"/>
      <c r="Q27" s="153"/>
      <c r="R27" s="158"/>
      <c r="S27" s="246"/>
      <c r="T27" s="246"/>
      <c r="U27" s="260"/>
      <c r="V27" s="260"/>
      <c r="X27" s="186"/>
      <c r="Y27" s="185"/>
      <c r="Z27" s="185"/>
      <c r="AA27" s="180"/>
      <c r="AD27" s="247"/>
      <c r="AE27" s="247"/>
      <c r="AF27" s="247"/>
      <c r="AG27" s="247"/>
      <c r="AH27" s="247"/>
    </row>
    <row r="28" spans="1:35" x14ac:dyDescent="0.25">
      <c r="A28" s="252">
        <f>DenStatus!A20</f>
        <v>6</v>
      </c>
      <c r="B28" s="272" t="str">
        <f>DenStatus!B20</f>
        <v>Running with the Pack</v>
      </c>
      <c r="C28" s="248">
        <v>6</v>
      </c>
      <c r="D28" s="248">
        <v>6</v>
      </c>
      <c r="E28" s="130">
        <v>1</v>
      </c>
      <c r="F28" s="163">
        <v>2</v>
      </c>
      <c r="G28" s="163">
        <v>3</v>
      </c>
      <c r="H28" s="163">
        <v>4</v>
      </c>
      <c r="I28" s="163">
        <v>5</v>
      </c>
      <c r="J28" s="163">
        <v>6</v>
      </c>
      <c r="K28" s="164"/>
      <c r="L28" s="131"/>
      <c r="M28" s="131"/>
      <c r="N28" s="131"/>
      <c r="O28" s="131"/>
      <c r="P28" s="131"/>
      <c r="Q28" s="131"/>
      <c r="R28" s="98"/>
      <c r="S28" s="248">
        <f>COUNTA(E29:R29)</f>
        <v>0</v>
      </c>
      <c r="T28" s="245" t="str">
        <f>IF(SUM(AD28:AG29)&gt;=AH28,"yes","no")</f>
        <v>no</v>
      </c>
      <c r="U28" s="253"/>
      <c r="V28" s="253"/>
      <c r="X28" s="186"/>
      <c r="Y28" s="185"/>
      <c r="Z28" s="185"/>
      <c r="AA28" s="180"/>
      <c r="AD28" s="245">
        <f>IF(COUNTA(E29:J29)&gt;=6,1,0)</f>
        <v>0</v>
      </c>
      <c r="AE28" s="284"/>
      <c r="AF28" s="284"/>
      <c r="AG28" s="284"/>
      <c r="AH28" s="245">
        <v>1</v>
      </c>
    </row>
    <row r="29" spans="1:35" ht="13.8" thickBot="1" x14ac:dyDescent="0.3">
      <c r="A29" s="248"/>
      <c r="B29" s="273"/>
      <c r="C29" s="249"/>
      <c r="D29" s="250"/>
      <c r="E29" s="183"/>
      <c r="F29" s="183"/>
      <c r="G29" s="183"/>
      <c r="H29" s="183"/>
      <c r="I29" s="183"/>
      <c r="J29" s="183"/>
      <c r="K29" s="165"/>
      <c r="L29" s="166"/>
      <c r="M29" s="166"/>
      <c r="N29" s="166"/>
      <c r="O29" s="166"/>
      <c r="P29" s="166"/>
      <c r="Q29" s="166"/>
      <c r="R29" s="167"/>
      <c r="S29" s="257"/>
      <c r="T29" s="257"/>
      <c r="U29" s="254"/>
      <c r="V29" s="254"/>
      <c r="X29" s="186"/>
      <c r="Y29" s="185"/>
      <c r="Z29" s="185"/>
      <c r="AA29" s="180"/>
      <c r="AD29" s="247"/>
      <c r="AE29" s="247"/>
      <c r="AF29" s="247"/>
      <c r="AG29" s="247"/>
      <c r="AH29" s="247"/>
    </row>
    <row r="30" spans="1:35" ht="13.8" thickTop="1" x14ac:dyDescent="0.25">
      <c r="A30" s="128"/>
      <c r="B30" s="129" t="s">
        <v>79</v>
      </c>
      <c r="C30" s="130" t="str">
        <f>IF(COUNTIF(T18:T29,"yes")=6,"yes","no")</f>
        <v>no</v>
      </c>
      <c r="D30" s="286" t="s">
        <v>231</v>
      </c>
      <c r="E30" s="287"/>
      <c r="F30" s="287"/>
      <c r="G30" s="287"/>
      <c r="H30" s="287"/>
      <c r="I30" s="287"/>
      <c r="J30" s="287"/>
      <c r="K30" s="287"/>
      <c r="L30" s="287"/>
      <c r="M30" s="287"/>
      <c r="N30" s="287"/>
      <c r="O30" s="287"/>
      <c r="P30" s="287"/>
      <c r="Q30" s="287"/>
      <c r="R30" s="287"/>
      <c r="S30" s="287"/>
      <c r="T30" s="288"/>
      <c r="U30" s="204" t="str">
        <f>IF(C30="yes",IF(COUNTA(U18:U29)=6,MAX(U18:U29),""),"")</f>
        <v/>
      </c>
      <c r="V30" s="145"/>
      <c r="X30" s="187"/>
      <c r="Y30" s="185"/>
      <c r="Z30" s="185"/>
      <c r="AA30" s="180"/>
    </row>
    <row r="31" spans="1:35" x14ac:dyDescent="0.25">
      <c r="X31" s="186"/>
      <c r="Y31" s="185"/>
      <c r="Z31" s="185"/>
      <c r="AA31" s="180"/>
      <c r="AD31" s="179" t="s">
        <v>72</v>
      </c>
      <c r="AE31" s="172"/>
      <c r="AF31" s="172"/>
      <c r="AG31" s="172"/>
      <c r="AH31" s="128"/>
    </row>
    <row r="32" spans="1:35" x14ac:dyDescent="0.25">
      <c r="A32" s="25" t="s">
        <v>74</v>
      </c>
      <c r="X32" s="186"/>
      <c r="Y32" s="185"/>
      <c r="Z32" s="185"/>
      <c r="AA32" s="180"/>
      <c r="AD32" s="173" t="s">
        <v>21</v>
      </c>
      <c r="AE32" s="174"/>
      <c r="AF32" s="174"/>
      <c r="AG32" s="174"/>
      <c r="AH32" s="175"/>
    </row>
    <row r="33" spans="1:34" x14ac:dyDescent="0.25">
      <c r="A33" s="104" t="s">
        <v>67</v>
      </c>
      <c r="B33" s="2"/>
      <c r="C33" s="104" t="s">
        <v>68</v>
      </c>
      <c r="D33" s="2"/>
      <c r="E33" s="134" t="s">
        <v>27</v>
      </c>
      <c r="F33" s="137"/>
      <c r="G33" s="137"/>
      <c r="H33" s="137"/>
      <c r="I33" s="137"/>
      <c r="J33" s="137"/>
      <c r="K33" s="137"/>
      <c r="L33" s="137"/>
      <c r="M33" s="137"/>
      <c r="N33" s="137"/>
      <c r="O33" s="137"/>
      <c r="P33" s="137"/>
      <c r="Q33" s="137"/>
      <c r="R33" s="138"/>
      <c r="S33" s="267" t="s">
        <v>70</v>
      </c>
      <c r="T33" s="266"/>
      <c r="U33" s="266"/>
      <c r="V33" s="230"/>
      <c r="X33" s="186"/>
      <c r="Y33" s="185"/>
      <c r="Z33" s="185"/>
      <c r="AA33" s="180"/>
      <c r="AD33" s="176" t="s">
        <v>28</v>
      </c>
      <c r="AE33" s="176" t="s">
        <v>42</v>
      </c>
      <c r="AF33" s="111" t="s">
        <v>158</v>
      </c>
      <c r="AG33" s="111" t="s">
        <v>159</v>
      </c>
      <c r="AH33" s="176" t="s">
        <v>1</v>
      </c>
    </row>
    <row r="34" spans="1:34" x14ac:dyDescent="0.25">
      <c r="A34" s="125" t="s">
        <v>37</v>
      </c>
      <c r="B34" s="2" t="s">
        <v>35</v>
      </c>
      <c r="C34" s="125" t="s">
        <v>40</v>
      </c>
      <c r="D34" s="125" t="s">
        <v>13</v>
      </c>
      <c r="E34" s="127"/>
      <c r="F34" s="140"/>
      <c r="G34" s="140"/>
      <c r="H34" s="140"/>
      <c r="I34" s="140"/>
      <c r="J34" s="140"/>
      <c r="K34" s="140"/>
      <c r="L34" s="140"/>
      <c r="M34" s="140"/>
      <c r="N34" s="140"/>
      <c r="O34" s="140"/>
      <c r="P34" s="140"/>
      <c r="Q34" s="140"/>
      <c r="R34" s="141"/>
      <c r="S34" s="125" t="s">
        <v>2</v>
      </c>
      <c r="T34" s="125" t="s">
        <v>25</v>
      </c>
      <c r="U34" s="125" t="s">
        <v>20</v>
      </c>
      <c r="V34" s="91" t="s">
        <v>92</v>
      </c>
      <c r="X34" s="186"/>
      <c r="Y34" s="185"/>
      <c r="Z34" s="185"/>
      <c r="AA34" s="180"/>
      <c r="AD34" s="177" t="s">
        <v>43</v>
      </c>
      <c r="AE34" s="177" t="s">
        <v>43</v>
      </c>
      <c r="AF34" s="129" t="s">
        <v>43</v>
      </c>
      <c r="AG34" s="129" t="s">
        <v>43</v>
      </c>
      <c r="AH34" s="177" t="s">
        <v>44</v>
      </c>
    </row>
    <row r="35" spans="1:34" ht="13.8" thickBot="1" x14ac:dyDescent="0.3">
      <c r="A35" s="252">
        <f>DenStatus!A24</f>
        <v>1</v>
      </c>
      <c r="B35" s="261" t="str">
        <f>DenStatus!B24</f>
        <v>Adventures in Coins</v>
      </c>
      <c r="C35" s="218">
        <v>5</v>
      </c>
      <c r="D35" s="218">
        <v>7</v>
      </c>
      <c r="E35" s="125">
        <v>1</v>
      </c>
      <c r="F35" s="125">
        <v>2</v>
      </c>
      <c r="G35" s="125">
        <v>3</v>
      </c>
      <c r="H35" s="125">
        <v>4</v>
      </c>
      <c r="I35" s="125">
        <v>5</v>
      </c>
      <c r="J35" s="125">
        <v>6</v>
      </c>
      <c r="K35" s="125">
        <v>7</v>
      </c>
      <c r="L35" s="168"/>
      <c r="M35" s="146"/>
      <c r="N35" s="146"/>
      <c r="O35" s="146"/>
      <c r="P35" s="146"/>
      <c r="Q35" s="146"/>
      <c r="R35" s="147"/>
      <c r="S35" s="252">
        <f>COUNTA(E36:R36)</f>
        <v>0</v>
      </c>
      <c r="T35" s="252" t="str">
        <f>IF(SUM(AD35:AG36)&gt;=AH35,"yes","no")</f>
        <v>no</v>
      </c>
      <c r="U35" s="258"/>
      <c r="V35" s="279"/>
      <c r="X35" s="186"/>
      <c r="Y35" s="185"/>
      <c r="Z35" s="185"/>
      <c r="AA35" s="180"/>
      <c r="AD35" s="275">
        <f>IF(COUNTA(E36:H36)&gt;=4,1,0)</f>
        <v>0</v>
      </c>
      <c r="AE35" s="283"/>
      <c r="AF35" s="283"/>
      <c r="AG35" s="283"/>
      <c r="AH35" s="275">
        <v>1</v>
      </c>
    </row>
    <row r="36" spans="1:34" ht="13.8" thickBot="1" x14ac:dyDescent="0.3">
      <c r="A36" s="246"/>
      <c r="B36" s="262"/>
      <c r="C36" s="247"/>
      <c r="D36" s="247"/>
      <c r="E36" s="182"/>
      <c r="F36" s="182"/>
      <c r="G36" s="182"/>
      <c r="H36" s="182"/>
      <c r="I36" s="182"/>
      <c r="J36" s="182"/>
      <c r="K36" s="182"/>
      <c r="L36" s="162"/>
      <c r="M36" s="153"/>
      <c r="N36" s="157"/>
      <c r="O36" s="157"/>
      <c r="P36" s="157"/>
      <c r="Q36" s="153"/>
      <c r="R36" s="154"/>
      <c r="S36" s="246"/>
      <c r="T36" s="246"/>
      <c r="U36" s="278"/>
      <c r="V36" s="278"/>
      <c r="X36" s="186"/>
      <c r="Y36" s="185"/>
      <c r="Z36" s="185"/>
      <c r="AA36" s="180"/>
      <c r="AD36" s="276"/>
      <c r="AE36" s="276"/>
      <c r="AF36" s="276"/>
      <c r="AG36" s="276"/>
      <c r="AH36" s="276"/>
    </row>
    <row r="37" spans="1:34" ht="13.8" thickBot="1" x14ac:dyDescent="0.3">
      <c r="A37" s="252">
        <f>DenStatus!A25</f>
        <v>2</v>
      </c>
      <c r="B37" s="263" t="str">
        <f>DenStatus!B25</f>
        <v>Air of the Wolf</v>
      </c>
      <c r="C37" s="251">
        <v>4</v>
      </c>
      <c r="D37" s="251">
        <v>9</v>
      </c>
      <c r="E37" s="150" t="s">
        <v>144</v>
      </c>
      <c r="F37" s="150" t="s">
        <v>145</v>
      </c>
      <c r="G37" s="150" t="s">
        <v>152</v>
      </c>
      <c r="H37" s="150" t="s">
        <v>153</v>
      </c>
      <c r="I37" s="150" t="s">
        <v>146</v>
      </c>
      <c r="J37" s="150" t="s">
        <v>147</v>
      </c>
      <c r="K37" s="150" t="s">
        <v>148</v>
      </c>
      <c r="L37" s="150" t="s">
        <v>149</v>
      </c>
      <c r="M37" s="150" t="s">
        <v>157</v>
      </c>
      <c r="N37" s="159"/>
      <c r="O37" s="160"/>
      <c r="P37" s="160"/>
      <c r="Q37" s="151"/>
      <c r="R37" s="152"/>
      <c r="S37" s="245">
        <f>COUNTA(E38:R38)</f>
        <v>0</v>
      </c>
      <c r="T37" s="245" t="str">
        <f>IF(SUM(AD37:AG38)&gt;=AH37,"yes","no")</f>
        <v>no</v>
      </c>
      <c r="U37" s="259"/>
      <c r="V37" s="259"/>
      <c r="X37" s="186"/>
      <c r="Y37" s="185"/>
      <c r="Z37" s="185"/>
      <c r="AA37" s="180"/>
      <c r="AD37" s="277">
        <f>IF(COUNTA(E38:H38)&gt;=2,1,0)</f>
        <v>0</v>
      </c>
      <c r="AE37" s="276">
        <f>IF(COUNTA(I38:M38)&gt;=2,1,0)</f>
        <v>0</v>
      </c>
      <c r="AF37" s="276"/>
      <c r="AG37" s="276"/>
      <c r="AH37" s="277">
        <v>2</v>
      </c>
    </row>
    <row r="38" spans="1:34" ht="13.8" thickBot="1" x14ac:dyDescent="0.3">
      <c r="A38" s="246"/>
      <c r="B38" s="264"/>
      <c r="C38" s="246"/>
      <c r="D38" s="246"/>
      <c r="E38" s="182"/>
      <c r="F38" s="182"/>
      <c r="G38" s="182"/>
      <c r="H38" s="182"/>
      <c r="I38" s="182"/>
      <c r="J38" s="182"/>
      <c r="K38" s="182"/>
      <c r="L38" s="182"/>
      <c r="M38" s="182"/>
      <c r="N38" s="162"/>
      <c r="O38" s="153"/>
      <c r="P38" s="153"/>
      <c r="Q38" s="153"/>
      <c r="R38" s="154"/>
      <c r="S38" s="246"/>
      <c r="T38" s="246"/>
      <c r="U38" s="260"/>
      <c r="V38" s="260"/>
      <c r="X38" s="186"/>
      <c r="Y38" s="185"/>
      <c r="Z38" s="185"/>
      <c r="AA38" s="180"/>
      <c r="AD38" s="276"/>
      <c r="AE38" s="276"/>
      <c r="AF38" s="276"/>
      <c r="AG38" s="276"/>
      <c r="AH38" s="276"/>
    </row>
    <row r="39" spans="1:34" ht="13.8" thickBot="1" x14ac:dyDescent="0.3">
      <c r="A39" s="252">
        <f>DenStatus!A26</f>
        <v>3</v>
      </c>
      <c r="B39" s="263" t="str">
        <f>DenStatus!B26</f>
        <v>Code of the Wolf</v>
      </c>
      <c r="C39" s="251">
        <v>5</v>
      </c>
      <c r="D39" s="251">
        <v>14</v>
      </c>
      <c r="E39" s="150" t="s">
        <v>144</v>
      </c>
      <c r="F39" s="150" t="s">
        <v>145</v>
      </c>
      <c r="G39" s="150" t="s">
        <v>152</v>
      </c>
      <c r="H39" s="150" t="s">
        <v>153</v>
      </c>
      <c r="I39" s="150" t="s">
        <v>154</v>
      </c>
      <c r="J39" s="150" t="s">
        <v>146</v>
      </c>
      <c r="K39" s="150" t="s">
        <v>147</v>
      </c>
      <c r="L39" s="150" t="s">
        <v>148</v>
      </c>
      <c r="M39" s="150" t="s">
        <v>140</v>
      </c>
      <c r="N39" s="150" t="s">
        <v>141</v>
      </c>
      <c r="O39" s="150" t="s">
        <v>155</v>
      </c>
      <c r="P39" s="150" t="s">
        <v>142</v>
      </c>
      <c r="Q39" s="150" t="s">
        <v>143</v>
      </c>
      <c r="R39" s="150" t="s">
        <v>156</v>
      </c>
      <c r="S39" s="245">
        <f>COUNTA(E40:R40)</f>
        <v>0</v>
      </c>
      <c r="T39" s="245" t="str">
        <f>IF(SUM(AD39:AG40)&gt;=AH39,"yes","no")</f>
        <v>no</v>
      </c>
      <c r="U39" s="259"/>
      <c r="V39" s="259"/>
      <c r="X39" s="186"/>
      <c r="Y39" s="185"/>
      <c r="Z39" s="185"/>
      <c r="AA39" s="180"/>
      <c r="AD39" s="277">
        <f>IF(COUNTA(E40:I40)&gt;=2,1,0)</f>
        <v>0</v>
      </c>
      <c r="AE39" s="277">
        <f>IF(COUNTA(J40:L40)&gt;=1,1,0)</f>
        <v>0</v>
      </c>
      <c r="AF39" s="277">
        <f>IF(COUNTA(M40:O40)&gt;=1,1,0)</f>
        <v>0</v>
      </c>
      <c r="AG39" s="277">
        <f>IF(COUNTA(P40:R40)&gt;=1,1,0)</f>
        <v>0</v>
      </c>
      <c r="AH39" s="277">
        <v>4</v>
      </c>
    </row>
    <row r="40" spans="1:34" ht="13.8" thickBot="1" x14ac:dyDescent="0.3">
      <c r="A40" s="246"/>
      <c r="B40" s="264"/>
      <c r="C40" s="246"/>
      <c r="D40" s="246"/>
      <c r="E40" s="182"/>
      <c r="F40" s="182"/>
      <c r="G40" s="182"/>
      <c r="H40" s="182"/>
      <c r="I40" s="182"/>
      <c r="J40" s="182"/>
      <c r="K40" s="182"/>
      <c r="L40" s="182"/>
      <c r="M40" s="182"/>
      <c r="N40" s="182"/>
      <c r="O40" s="182"/>
      <c r="P40" s="182"/>
      <c r="Q40" s="182"/>
      <c r="R40" s="182"/>
      <c r="S40" s="246"/>
      <c r="T40" s="246"/>
      <c r="U40" s="260"/>
      <c r="V40" s="260"/>
      <c r="X40" s="186"/>
      <c r="Y40" s="185"/>
      <c r="Z40" s="185"/>
      <c r="AA40" s="180"/>
      <c r="AD40" s="276"/>
      <c r="AE40" s="276"/>
      <c r="AF40" s="276"/>
      <c r="AG40" s="276"/>
      <c r="AH40" s="276"/>
    </row>
    <row r="41" spans="1:34" ht="13.8" hidden="1" thickBot="1" x14ac:dyDescent="0.3">
      <c r="A41" s="252">
        <f>DenStatus!A27</f>
        <v>0</v>
      </c>
      <c r="B41" s="263" t="str">
        <f>DenStatus!B27</f>
        <v>Collections &amp; Hobbies</v>
      </c>
      <c r="C41" s="251">
        <v>4</v>
      </c>
      <c r="D41" s="251">
        <v>6</v>
      </c>
      <c r="E41" s="150">
        <v>1</v>
      </c>
      <c r="F41" s="150">
        <v>2</v>
      </c>
      <c r="G41" s="150" t="s">
        <v>140</v>
      </c>
      <c r="H41" s="150" t="s">
        <v>141</v>
      </c>
      <c r="I41" s="150" t="s">
        <v>142</v>
      </c>
      <c r="J41" s="150" t="s">
        <v>143</v>
      </c>
      <c r="K41" s="155"/>
      <c r="L41" s="151"/>
      <c r="M41" s="151"/>
      <c r="N41" s="151"/>
      <c r="O41" s="151"/>
      <c r="P41" s="151"/>
      <c r="Q41" s="151"/>
      <c r="R41" s="152"/>
      <c r="S41" s="245">
        <f>COUNTA(E42:R42)</f>
        <v>0</v>
      </c>
      <c r="T41" s="245" t="str">
        <f>IF(SUM(AD41:AG42)&gt;=AH41,"yes","no")</f>
        <v>no</v>
      </c>
      <c r="U41" s="259"/>
      <c r="V41" s="259"/>
      <c r="X41" s="186"/>
      <c r="Y41" s="185"/>
      <c r="Z41" s="185"/>
      <c r="AA41" s="180"/>
      <c r="AD41" s="277">
        <f>IF(COUNTA(E42:F42)&gt;=2,1,0)</f>
        <v>0</v>
      </c>
      <c r="AE41" s="276">
        <f>IF(COUNTA(G42:H42)&gt;=1,1,0)</f>
        <v>0</v>
      </c>
      <c r="AF41" s="276">
        <f>IF(COUNTA(I42:J42)&gt;=1,1,0)</f>
        <v>0</v>
      </c>
      <c r="AG41" s="276"/>
      <c r="AH41" s="277">
        <v>3</v>
      </c>
    </row>
    <row r="42" spans="1:34" ht="13.8" hidden="1" thickBot="1" x14ac:dyDescent="0.3">
      <c r="A42" s="246"/>
      <c r="B42" s="264"/>
      <c r="C42" s="246"/>
      <c r="D42" s="246"/>
      <c r="E42" s="182"/>
      <c r="F42" s="182"/>
      <c r="G42" s="182"/>
      <c r="H42" s="182"/>
      <c r="I42" s="182"/>
      <c r="J42" s="182"/>
      <c r="K42" s="162"/>
      <c r="L42" s="153"/>
      <c r="M42" s="153"/>
      <c r="N42" s="153"/>
      <c r="O42" s="153"/>
      <c r="P42" s="153"/>
      <c r="Q42" s="153"/>
      <c r="R42" s="154"/>
      <c r="S42" s="246"/>
      <c r="T42" s="246"/>
      <c r="U42" s="260"/>
      <c r="V42" s="260"/>
      <c r="X42" s="186"/>
      <c r="Y42" s="185"/>
      <c r="Z42" s="185"/>
      <c r="AA42" s="180"/>
      <c r="AD42" s="276"/>
      <c r="AE42" s="276"/>
      <c r="AF42" s="276"/>
      <c r="AG42" s="276"/>
      <c r="AH42" s="276"/>
    </row>
    <row r="43" spans="1:34" ht="13.8" thickBot="1" x14ac:dyDescent="0.3">
      <c r="A43" s="252">
        <f>DenStatus!A28</f>
        <v>4</v>
      </c>
      <c r="B43" s="263" t="str">
        <f>DenStatus!B28</f>
        <v>Cubs Who Care</v>
      </c>
      <c r="C43" s="274" t="s">
        <v>186</v>
      </c>
      <c r="D43" s="251">
        <v>13</v>
      </c>
      <c r="E43" s="149">
        <v>1</v>
      </c>
      <c r="F43" s="150">
        <v>2</v>
      </c>
      <c r="G43" s="150">
        <v>3</v>
      </c>
      <c r="H43" s="150" t="s">
        <v>142</v>
      </c>
      <c r="I43" s="150" t="s">
        <v>143</v>
      </c>
      <c r="J43" s="150" t="s">
        <v>156</v>
      </c>
      <c r="K43" s="150" t="s">
        <v>183</v>
      </c>
      <c r="L43" s="150" t="s">
        <v>184</v>
      </c>
      <c r="M43" s="150" t="s">
        <v>185</v>
      </c>
      <c r="N43" s="150">
        <v>5</v>
      </c>
      <c r="O43" s="150">
        <v>6</v>
      </c>
      <c r="P43" s="150">
        <v>7</v>
      </c>
      <c r="Q43" s="150">
        <v>8</v>
      </c>
      <c r="R43" s="152"/>
      <c r="S43" s="245">
        <f>COUNTA(E44:R44)</f>
        <v>0</v>
      </c>
      <c r="T43" s="245" t="str">
        <f>IF(SUM(AD43:AG44)&gt;=AH43,"yes","no")</f>
        <v>no</v>
      </c>
      <c r="U43" s="259"/>
      <c r="V43" s="259"/>
      <c r="X43" s="186"/>
      <c r="Y43" s="185"/>
      <c r="Z43" s="185"/>
      <c r="AA43" s="180"/>
      <c r="AD43" s="277">
        <f>COUNTA(E44:G44)</f>
        <v>0</v>
      </c>
      <c r="AE43" s="277">
        <f>IF(COUNTA(H44:M44)&gt;=3,1,0)</f>
        <v>0</v>
      </c>
      <c r="AF43" s="276">
        <f>COUNTA(N44:Q44)</f>
        <v>0</v>
      </c>
      <c r="AG43" s="276"/>
      <c r="AH43" s="277">
        <v>4</v>
      </c>
    </row>
    <row r="44" spans="1:34" ht="13.8" thickBot="1" x14ac:dyDescent="0.3">
      <c r="A44" s="246"/>
      <c r="B44" s="264"/>
      <c r="C44" s="246"/>
      <c r="D44" s="246"/>
      <c r="E44" s="182"/>
      <c r="F44" s="182"/>
      <c r="G44" s="182"/>
      <c r="H44" s="182"/>
      <c r="I44" s="182"/>
      <c r="J44" s="182"/>
      <c r="K44" s="182"/>
      <c r="L44" s="182"/>
      <c r="M44" s="182"/>
      <c r="N44" s="182"/>
      <c r="O44" s="182"/>
      <c r="P44" s="182"/>
      <c r="Q44" s="182"/>
      <c r="R44" s="154"/>
      <c r="S44" s="246"/>
      <c r="T44" s="246"/>
      <c r="U44" s="260"/>
      <c r="V44" s="260"/>
      <c r="X44" s="186"/>
      <c r="Y44" s="185"/>
      <c r="Z44" s="185"/>
      <c r="AA44" s="180"/>
      <c r="AD44" s="276"/>
      <c r="AE44" s="276"/>
      <c r="AF44" s="276"/>
      <c r="AG44" s="276"/>
      <c r="AH44" s="276"/>
    </row>
    <row r="45" spans="1:34" ht="13.8" thickBot="1" x14ac:dyDescent="0.3">
      <c r="A45" s="252">
        <f>DenStatus!A29</f>
        <v>5</v>
      </c>
      <c r="B45" s="263" t="str">
        <f>DenStatus!B29</f>
        <v>Digging in the Past</v>
      </c>
      <c r="C45" s="251">
        <v>4</v>
      </c>
      <c r="D45" s="251">
        <v>5</v>
      </c>
      <c r="E45" s="150">
        <v>1</v>
      </c>
      <c r="F45" s="150">
        <v>2</v>
      </c>
      <c r="G45" s="150" t="s">
        <v>140</v>
      </c>
      <c r="H45" s="150" t="s">
        <v>141</v>
      </c>
      <c r="I45" s="150">
        <v>4</v>
      </c>
      <c r="J45" s="155"/>
      <c r="K45" s="151"/>
      <c r="L45" s="151"/>
      <c r="M45" s="151"/>
      <c r="N45" s="151"/>
      <c r="O45" s="151"/>
      <c r="P45" s="151"/>
      <c r="Q45" s="151"/>
      <c r="R45" s="152"/>
      <c r="S45" s="245">
        <f>COUNTA(E46:R46)</f>
        <v>0</v>
      </c>
      <c r="T45" s="245" t="str">
        <f>IF(SUM(AD45:AG46)&gt;=AH45,"yes","no")</f>
        <v>no</v>
      </c>
      <c r="U45" s="281"/>
      <c r="V45" s="281"/>
      <c r="X45" s="186"/>
      <c r="Y45" s="185"/>
      <c r="Z45" s="185"/>
      <c r="AA45" s="180"/>
      <c r="AD45" s="277">
        <f>IF(COUNTA(E46:F46)&gt;=2,1,0)</f>
        <v>0</v>
      </c>
      <c r="AE45" s="276">
        <f>IF(COUNTA(G46:H46)&gt;=1,1,0)</f>
        <v>0</v>
      </c>
      <c r="AF45" s="282">
        <f>IF(COUNTA(I46)&gt;=1,1,0)</f>
        <v>0</v>
      </c>
      <c r="AG45" s="276"/>
      <c r="AH45" s="277">
        <v>3</v>
      </c>
    </row>
    <row r="46" spans="1:34" ht="13.8" thickBot="1" x14ac:dyDescent="0.3">
      <c r="A46" s="246"/>
      <c r="B46" s="264"/>
      <c r="C46" s="246"/>
      <c r="D46" s="246"/>
      <c r="E46" s="182"/>
      <c r="F46" s="182"/>
      <c r="G46" s="182"/>
      <c r="H46" s="182"/>
      <c r="I46" s="182"/>
      <c r="J46" s="162"/>
      <c r="K46" s="153"/>
      <c r="L46" s="153"/>
      <c r="M46" s="153"/>
      <c r="N46" s="153"/>
      <c r="O46" s="153"/>
      <c r="P46" s="153"/>
      <c r="Q46" s="153"/>
      <c r="R46" s="154"/>
      <c r="S46" s="246"/>
      <c r="T46" s="246"/>
      <c r="U46" s="260"/>
      <c r="V46" s="260"/>
      <c r="X46" s="186"/>
      <c r="Y46" s="185"/>
      <c r="Z46" s="185"/>
      <c r="AA46" s="180"/>
      <c r="AD46" s="276"/>
      <c r="AE46" s="276"/>
      <c r="AF46" s="276"/>
      <c r="AG46" s="276"/>
      <c r="AH46" s="276"/>
    </row>
    <row r="47" spans="1:34" ht="13.8" thickBot="1" x14ac:dyDescent="0.3">
      <c r="A47" s="252">
        <f>DenStatus!A30</f>
        <v>6</v>
      </c>
      <c r="B47" s="263" t="str">
        <f>DenStatus!B30</f>
        <v>Finding Your Way</v>
      </c>
      <c r="C47" s="251">
        <v>6</v>
      </c>
      <c r="D47" s="251">
        <v>6</v>
      </c>
      <c r="E47" s="150" t="s">
        <v>144</v>
      </c>
      <c r="F47" s="150" t="s">
        <v>145</v>
      </c>
      <c r="G47" s="150" t="s">
        <v>146</v>
      </c>
      <c r="H47" s="150" t="s">
        <v>147</v>
      </c>
      <c r="I47" s="150">
        <v>3</v>
      </c>
      <c r="J47" s="149">
        <v>4</v>
      </c>
      <c r="K47" s="155"/>
      <c r="L47" s="151"/>
      <c r="M47" s="151"/>
      <c r="N47" s="151"/>
      <c r="O47" s="151"/>
      <c r="P47" s="151"/>
      <c r="Q47" s="151"/>
      <c r="R47" s="152"/>
      <c r="S47" s="245">
        <f>COUNTA(E48:R48)</f>
        <v>0</v>
      </c>
      <c r="T47" s="245" t="str">
        <f>IF(SUM(AD47:AG48)&gt;=AH47,"yes","no")</f>
        <v>no</v>
      </c>
      <c r="U47" s="259"/>
      <c r="V47" s="259"/>
      <c r="X47" s="186"/>
      <c r="Y47" s="185"/>
      <c r="Z47" s="185"/>
      <c r="AA47" s="180"/>
      <c r="AD47" s="277">
        <f>IF(COUNTA(E48:J48)&gt;=6,1,0)</f>
        <v>0</v>
      </c>
      <c r="AE47" s="276"/>
      <c r="AF47" s="276"/>
      <c r="AG47" s="276"/>
      <c r="AH47" s="277">
        <v>1</v>
      </c>
    </row>
    <row r="48" spans="1:34" ht="13.8" thickBot="1" x14ac:dyDescent="0.3">
      <c r="A48" s="246"/>
      <c r="B48" s="264"/>
      <c r="C48" s="246"/>
      <c r="D48" s="246"/>
      <c r="E48" s="182"/>
      <c r="F48" s="182"/>
      <c r="G48" s="182"/>
      <c r="H48" s="182"/>
      <c r="I48" s="182"/>
      <c r="J48" s="182"/>
      <c r="K48" s="162"/>
      <c r="L48" s="153"/>
      <c r="M48" s="153"/>
      <c r="N48" s="153"/>
      <c r="O48" s="153"/>
      <c r="P48" s="153"/>
      <c r="Q48" s="153"/>
      <c r="R48" s="154"/>
      <c r="S48" s="246"/>
      <c r="T48" s="246"/>
      <c r="U48" s="260"/>
      <c r="V48" s="260"/>
      <c r="X48" s="186"/>
      <c r="Y48" s="185"/>
      <c r="Z48" s="185"/>
      <c r="AA48" s="180"/>
      <c r="AD48" s="276"/>
      <c r="AE48" s="276"/>
      <c r="AF48" s="276"/>
      <c r="AG48" s="276"/>
      <c r="AH48" s="276"/>
    </row>
    <row r="49" spans="1:34" ht="13.8" thickBot="1" x14ac:dyDescent="0.3">
      <c r="A49" s="252">
        <f>DenStatus!A31</f>
        <v>7</v>
      </c>
      <c r="B49" s="263" t="str">
        <f>DenStatus!B31</f>
        <v>Germs Alive!</v>
      </c>
      <c r="C49" s="251">
        <v>5</v>
      </c>
      <c r="D49" s="251">
        <v>6</v>
      </c>
      <c r="E49" s="149">
        <v>1</v>
      </c>
      <c r="F49" s="149">
        <v>2</v>
      </c>
      <c r="G49" s="149">
        <v>3</v>
      </c>
      <c r="H49" s="149">
        <v>4</v>
      </c>
      <c r="I49" s="149">
        <v>5</v>
      </c>
      <c r="J49" s="149">
        <v>6</v>
      </c>
      <c r="K49" s="155"/>
      <c r="L49" s="151"/>
      <c r="M49" s="151"/>
      <c r="N49" s="151"/>
      <c r="O49" s="151"/>
      <c r="P49" s="151"/>
      <c r="Q49" s="151"/>
      <c r="R49" s="152"/>
      <c r="S49" s="245">
        <f>COUNTA(E50:R50)</f>
        <v>0</v>
      </c>
      <c r="T49" s="245" t="str">
        <f>IF(SUM(AD49:AG50)&gt;=AH49,"yes","no")</f>
        <v>no</v>
      </c>
      <c r="U49" s="259"/>
      <c r="V49" s="259"/>
      <c r="X49" s="186"/>
      <c r="Y49" s="185"/>
      <c r="Z49" s="185"/>
      <c r="AA49" s="180"/>
      <c r="AD49" s="277">
        <f>IF(COUNTA(E50:J50)&gt;=5,1,0)</f>
        <v>0</v>
      </c>
      <c r="AE49" s="276"/>
      <c r="AF49" s="276"/>
      <c r="AG49" s="276"/>
      <c r="AH49" s="277">
        <v>1</v>
      </c>
    </row>
    <row r="50" spans="1:34" ht="13.8" thickBot="1" x14ac:dyDescent="0.3">
      <c r="A50" s="246"/>
      <c r="B50" s="264"/>
      <c r="C50" s="246"/>
      <c r="D50" s="246"/>
      <c r="E50" s="182"/>
      <c r="F50" s="182"/>
      <c r="G50" s="182"/>
      <c r="H50" s="182"/>
      <c r="I50" s="182"/>
      <c r="J50" s="182"/>
      <c r="K50" s="162"/>
      <c r="L50" s="153"/>
      <c r="M50" s="153"/>
      <c r="N50" s="153"/>
      <c r="O50" s="153"/>
      <c r="P50" s="153"/>
      <c r="Q50" s="153"/>
      <c r="R50" s="154"/>
      <c r="S50" s="246"/>
      <c r="T50" s="246"/>
      <c r="U50" s="260"/>
      <c r="V50" s="260"/>
      <c r="X50" s="186"/>
      <c r="Y50" s="185"/>
      <c r="Z50" s="185"/>
      <c r="AA50" s="180"/>
      <c r="AD50" s="276"/>
      <c r="AE50" s="276"/>
      <c r="AF50" s="276"/>
      <c r="AG50" s="276"/>
      <c r="AH50" s="276"/>
    </row>
    <row r="51" spans="1:34" ht="13.8" hidden="1" thickBot="1" x14ac:dyDescent="0.3">
      <c r="A51" s="252">
        <f>DenStatus!A32</f>
        <v>0</v>
      </c>
      <c r="B51" s="263" t="str">
        <f>DenStatus!B32</f>
        <v>Grow Something</v>
      </c>
      <c r="C51" s="251">
        <v>4</v>
      </c>
      <c r="D51" s="251">
        <v>6</v>
      </c>
      <c r="E51" s="149">
        <v>1</v>
      </c>
      <c r="F51" s="149">
        <v>2</v>
      </c>
      <c r="G51" s="149">
        <v>3</v>
      </c>
      <c r="H51" s="150" t="s">
        <v>142</v>
      </c>
      <c r="I51" s="150" t="s">
        <v>143</v>
      </c>
      <c r="J51" s="150" t="s">
        <v>156</v>
      </c>
      <c r="K51" s="155"/>
      <c r="L51" s="151"/>
      <c r="M51" s="151"/>
      <c r="N51" s="151"/>
      <c r="O51" s="151"/>
      <c r="P51" s="151"/>
      <c r="Q51" s="151"/>
      <c r="R51" s="152"/>
      <c r="S51" s="245">
        <f>COUNTA(E52:R52)</f>
        <v>0</v>
      </c>
      <c r="T51" s="245" t="str">
        <f>IF(SUM(AD51:AG52)&gt;=AH51,"yes","no")</f>
        <v>no</v>
      </c>
      <c r="U51" s="259"/>
      <c r="V51" s="259"/>
      <c r="X51" s="186"/>
      <c r="Y51" s="185"/>
      <c r="Z51" s="185"/>
      <c r="AA51" s="180"/>
      <c r="AD51" s="277">
        <f>IF(COUNTA(E52:G52)&gt;=3,1,0)</f>
        <v>0</v>
      </c>
      <c r="AE51" s="280">
        <f>IF(COUNTA(H52:J52)&gt;=1,1,0)</f>
        <v>0</v>
      </c>
      <c r="AF51" s="276"/>
      <c r="AG51" s="276"/>
      <c r="AH51" s="277">
        <v>2</v>
      </c>
    </row>
    <row r="52" spans="1:34" ht="13.8" hidden="1" thickBot="1" x14ac:dyDescent="0.3">
      <c r="A52" s="246"/>
      <c r="B52" s="264"/>
      <c r="C52" s="246"/>
      <c r="D52" s="246"/>
      <c r="E52" s="182"/>
      <c r="F52" s="182"/>
      <c r="G52" s="182"/>
      <c r="H52" s="182"/>
      <c r="I52" s="182"/>
      <c r="J52" s="182"/>
      <c r="K52" s="162"/>
      <c r="L52" s="153"/>
      <c r="M52" s="153"/>
      <c r="N52" s="153"/>
      <c r="O52" s="153"/>
      <c r="P52" s="153"/>
      <c r="Q52" s="153"/>
      <c r="R52" s="154"/>
      <c r="S52" s="246"/>
      <c r="T52" s="246"/>
      <c r="U52" s="260"/>
      <c r="V52" s="260"/>
      <c r="X52" s="186"/>
      <c r="Y52" s="185"/>
      <c r="Z52" s="185"/>
      <c r="AA52" s="180"/>
      <c r="AD52" s="276"/>
      <c r="AE52" s="276"/>
      <c r="AF52" s="276"/>
      <c r="AG52" s="276"/>
      <c r="AH52" s="276"/>
    </row>
    <row r="53" spans="1:34" ht="13.8" hidden="1" thickBot="1" x14ac:dyDescent="0.3">
      <c r="A53" s="252">
        <f>DenStatus!A33</f>
        <v>0</v>
      </c>
      <c r="B53" s="263" t="str">
        <f>DenStatus!B33</f>
        <v>Hometown Heroes</v>
      </c>
      <c r="C53" s="251">
        <v>4</v>
      </c>
      <c r="D53" s="251">
        <v>6</v>
      </c>
      <c r="E53" s="149">
        <v>1</v>
      </c>
      <c r="F53" s="149">
        <v>2</v>
      </c>
      <c r="G53" s="149">
        <v>3</v>
      </c>
      <c r="H53" s="150" t="s">
        <v>142</v>
      </c>
      <c r="I53" s="150" t="s">
        <v>143</v>
      </c>
      <c r="J53" s="150" t="s">
        <v>156</v>
      </c>
      <c r="K53" s="155"/>
      <c r="L53" s="151"/>
      <c r="M53" s="151"/>
      <c r="N53" s="151"/>
      <c r="O53" s="151"/>
      <c r="P53" s="151"/>
      <c r="Q53" s="151"/>
      <c r="R53" s="152"/>
      <c r="S53" s="245">
        <f>COUNTA(E54:R54)</f>
        <v>0</v>
      </c>
      <c r="T53" s="245" t="str">
        <f>IF(SUM(AD53:AG54)&gt;=AH53,"yes","no")</f>
        <v>no</v>
      </c>
      <c r="U53" s="259"/>
      <c r="V53" s="259"/>
      <c r="X53" s="186"/>
      <c r="Y53" s="185"/>
      <c r="Z53" s="185"/>
      <c r="AA53" s="180"/>
      <c r="AD53" s="277">
        <f>IF(COUNTA(E54:G54)&gt;=3,1,0)</f>
        <v>0</v>
      </c>
      <c r="AE53" s="282">
        <f>IF(COUNTA(H54:J54)&gt;=1,1,0)</f>
        <v>0</v>
      </c>
      <c r="AF53" s="276"/>
      <c r="AG53" s="276"/>
      <c r="AH53" s="277">
        <v>2</v>
      </c>
    </row>
    <row r="54" spans="1:34" ht="13.8" hidden="1" thickBot="1" x14ac:dyDescent="0.3">
      <c r="A54" s="246"/>
      <c r="B54" s="264"/>
      <c r="C54" s="246"/>
      <c r="D54" s="246"/>
      <c r="E54" s="182"/>
      <c r="F54" s="182"/>
      <c r="G54" s="182"/>
      <c r="H54" s="182"/>
      <c r="I54" s="182"/>
      <c r="J54" s="182"/>
      <c r="K54" s="162"/>
      <c r="L54" s="153"/>
      <c r="M54" s="153"/>
      <c r="N54" s="153"/>
      <c r="O54" s="153"/>
      <c r="P54" s="153"/>
      <c r="Q54" s="153"/>
      <c r="R54" s="154"/>
      <c r="S54" s="246"/>
      <c r="T54" s="246"/>
      <c r="U54" s="260"/>
      <c r="V54" s="260"/>
      <c r="X54" s="186"/>
      <c r="Y54" s="185"/>
      <c r="Z54" s="185"/>
      <c r="AA54" s="180"/>
      <c r="AD54" s="276"/>
      <c r="AE54" s="276"/>
      <c r="AF54" s="276"/>
      <c r="AG54" s="276"/>
      <c r="AH54" s="276"/>
    </row>
    <row r="55" spans="1:34" ht="13.8" hidden="1" thickBot="1" x14ac:dyDescent="0.3">
      <c r="A55" s="252">
        <f>DenStatus!A34</f>
        <v>0</v>
      </c>
      <c r="B55" s="263" t="str">
        <f>DenStatus!B34</f>
        <v>Motor Away</v>
      </c>
      <c r="C55" s="251">
        <v>4</v>
      </c>
      <c r="D55" s="251">
        <v>4</v>
      </c>
      <c r="E55" s="150" t="s">
        <v>144</v>
      </c>
      <c r="F55" s="150" t="s">
        <v>145</v>
      </c>
      <c r="G55" s="149">
        <v>2</v>
      </c>
      <c r="H55" s="149">
        <v>3</v>
      </c>
      <c r="I55" s="155"/>
      <c r="J55" s="151"/>
      <c r="K55" s="151"/>
      <c r="L55" s="151"/>
      <c r="M55" s="151"/>
      <c r="N55" s="151"/>
      <c r="O55" s="151"/>
      <c r="P55" s="151"/>
      <c r="Q55" s="151"/>
      <c r="R55" s="152"/>
      <c r="S55" s="245">
        <f>COUNTA(E56:R56)</f>
        <v>0</v>
      </c>
      <c r="T55" s="245" t="str">
        <f>IF(SUM(AD55:AG56)&gt;=AH55,"yes","no")</f>
        <v>no</v>
      </c>
      <c r="U55" s="259"/>
      <c r="V55" s="259"/>
      <c r="X55" s="186"/>
      <c r="Y55" s="185"/>
      <c r="Z55" s="185"/>
      <c r="AA55" s="180"/>
      <c r="AD55" s="277">
        <f>IF(COUNTA(E56:H56)&gt;=4,1,0)</f>
        <v>0</v>
      </c>
      <c r="AE55" s="276"/>
      <c r="AF55" s="276"/>
      <c r="AG55" s="276"/>
      <c r="AH55" s="277">
        <v>1</v>
      </c>
    </row>
    <row r="56" spans="1:34" ht="13.8" hidden="1" thickBot="1" x14ac:dyDescent="0.3">
      <c r="A56" s="246"/>
      <c r="B56" s="264"/>
      <c r="C56" s="246"/>
      <c r="D56" s="246"/>
      <c r="E56" s="182"/>
      <c r="F56" s="182"/>
      <c r="G56" s="182"/>
      <c r="H56" s="182"/>
      <c r="I56" s="162"/>
      <c r="J56" s="153"/>
      <c r="K56" s="153"/>
      <c r="L56" s="153"/>
      <c r="M56" s="153"/>
      <c r="N56" s="153"/>
      <c r="O56" s="153"/>
      <c r="P56" s="153"/>
      <c r="Q56" s="153"/>
      <c r="R56" s="154"/>
      <c r="S56" s="246"/>
      <c r="T56" s="246"/>
      <c r="U56" s="260"/>
      <c r="V56" s="260"/>
      <c r="X56" s="186"/>
      <c r="Y56" s="185"/>
      <c r="Z56" s="185"/>
      <c r="AA56" s="180"/>
      <c r="AD56" s="276"/>
      <c r="AE56" s="276"/>
      <c r="AF56" s="276"/>
      <c r="AG56" s="276"/>
      <c r="AH56" s="276"/>
    </row>
    <row r="57" spans="1:34" ht="13.8" thickBot="1" x14ac:dyDescent="0.3">
      <c r="A57" s="252">
        <f>DenStatus!A35</f>
        <v>8</v>
      </c>
      <c r="B57" s="263" t="str">
        <f>DenStatus!B35</f>
        <v>Paws of Skill</v>
      </c>
      <c r="C57" s="251">
        <v>4</v>
      </c>
      <c r="D57" s="251">
        <v>7</v>
      </c>
      <c r="E57" s="149">
        <v>1</v>
      </c>
      <c r="F57" s="149">
        <v>2</v>
      </c>
      <c r="G57" s="149">
        <v>3</v>
      </c>
      <c r="H57" s="149">
        <v>4</v>
      </c>
      <c r="I57" s="149">
        <v>5</v>
      </c>
      <c r="J57" s="149">
        <v>6</v>
      </c>
      <c r="K57" s="149">
        <v>7</v>
      </c>
      <c r="L57" s="155"/>
      <c r="M57" s="151"/>
      <c r="N57" s="151"/>
      <c r="O57" s="151"/>
      <c r="P57" s="151"/>
      <c r="Q57" s="151"/>
      <c r="R57" s="152"/>
      <c r="S57" s="245">
        <f>COUNTA(E58:R58)</f>
        <v>0</v>
      </c>
      <c r="T57" s="245" t="str">
        <f>IF(SUM(AD57:AG58)&gt;=AH57,"yes","no")</f>
        <v>no</v>
      </c>
      <c r="U57" s="259"/>
      <c r="V57" s="259"/>
      <c r="X57" s="186"/>
      <c r="Y57" s="185"/>
      <c r="Z57" s="185"/>
      <c r="AA57" s="180"/>
      <c r="AD57" s="277">
        <f>IF(COUNTA(E58:H58)&gt;=4,1,0)</f>
        <v>0</v>
      </c>
      <c r="AE57" s="276"/>
      <c r="AF57" s="276"/>
      <c r="AG57" s="276"/>
      <c r="AH57" s="277">
        <v>1</v>
      </c>
    </row>
    <row r="58" spans="1:34" ht="13.8" thickBot="1" x14ac:dyDescent="0.3">
      <c r="A58" s="246"/>
      <c r="B58" s="264"/>
      <c r="C58" s="246"/>
      <c r="D58" s="246"/>
      <c r="E58" s="182"/>
      <c r="F58" s="182"/>
      <c r="G58" s="182"/>
      <c r="H58" s="182"/>
      <c r="I58" s="182"/>
      <c r="J58" s="182"/>
      <c r="K58" s="182"/>
      <c r="L58" s="162"/>
      <c r="M58" s="153"/>
      <c r="N58" s="153"/>
      <c r="O58" s="153"/>
      <c r="P58" s="153"/>
      <c r="Q58" s="153"/>
      <c r="R58" s="154"/>
      <c r="S58" s="246"/>
      <c r="T58" s="246"/>
      <c r="U58" s="260"/>
      <c r="V58" s="260"/>
      <c r="X58" s="186"/>
      <c r="Y58" s="185"/>
      <c r="Z58" s="185"/>
      <c r="AA58" s="180"/>
      <c r="AD58" s="276"/>
      <c r="AE58" s="276"/>
      <c r="AF58" s="276"/>
      <c r="AG58" s="276"/>
      <c r="AH58" s="276"/>
    </row>
    <row r="59" spans="1:34" ht="13.8" thickBot="1" x14ac:dyDescent="0.3">
      <c r="A59" s="252">
        <f>DenStatus!A36</f>
        <v>9</v>
      </c>
      <c r="B59" s="263" t="str">
        <f>DenStatus!B36</f>
        <v>Spirit of the Water</v>
      </c>
      <c r="C59" s="251">
        <v>5</v>
      </c>
      <c r="D59" s="251">
        <v>5</v>
      </c>
      <c r="E59" s="169">
        <v>1</v>
      </c>
      <c r="F59" s="169">
        <v>2</v>
      </c>
      <c r="G59" s="169">
        <v>3</v>
      </c>
      <c r="H59" s="169">
        <v>4</v>
      </c>
      <c r="I59" s="169">
        <v>5</v>
      </c>
      <c r="J59" s="155"/>
      <c r="K59" s="151"/>
      <c r="L59" s="151"/>
      <c r="M59" s="151"/>
      <c r="N59" s="151"/>
      <c r="O59" s="151"/>
      <c r="P59" s="151"/>
      <c r="Q59" s="151"/>
      <c r="R59" s="152"/>
      <c r="S59" s="245">
        <f>COUNTA(E60:R60)</f>
        <v>0</v>
      </c>
      <c r="T59" s="245" t="str">
        <f>IF(SUM(AD59:AG60)&gt;=AH59,"yes","no")</f>
        <v>no</v>
      </c>
      <c r="U59" s="253"/>
      <c r="V59" s="253"/>
      <c r="X59" s="186"/>
      <c r="Y59" s="185"/>
      <c r="Z59" s="185"/>
      <c r="AA59" s="180"/>
      <c r="AD59" s="277">
        <f>IF(COUNTA(E60:I60)&gt;=5,1,0)</f>
        <v>0</v>
      </c>
      <c r="AE59" s="276"/>
      <c r="AF59" s="276"/>
      <c r="AG59" s="276"/>
      <c r="AH59" s="277">
        <v>1</v>
      </c>
    </row>
    <row r="60" spans="1:34" ht="13.8" thickBot="1" x14ac:dyDescent="0.3">
      <c r="A60" s="246"/>
      <c r="B60" s="264"/>
      <c r="C60" s="246"/>
      <c r="D60" s="247"/>
      <c r="E60" s="182"/>
      <c r="F60" s="182"/>
      <c r="G60" s="182"/>
      <c r="H60" s="182"/>
      <c r="I60" s="182"/>
      <c r="J60" s="162"/>
      <c r="K60" s="153"/>
      <c r="L60" s="153"/>
      <c r="M60" s="153"/>
      <c r="N60" s="153"/>
      <c r="O60" s="153"/>
      <c r="P60" s="153"/>
      <c r="Q60" s="153"/>
      <c r="R60" s="154"/>
      <c r="S60" s="247"/>
      <c r="T60" s="247"/>
      <c r="U60" s="254"/>
      <c r="V60" s="254"/>
      <c r="X60" s="186"/>
      <c r="Y60" s="185"/>
      <c r="Z60" s="185"/>
      <c r="AA60" s="180"/>
      <c r="AD60" s="276"/>
      <c r="AE60" s="276"/>
      <c r="AF60" s="276"/>
      <c r="AG60" s="276"/>
      <c r="AH60" s="276"/>
    </row>
    <row r="61" spans="1:34" ht="13.8" thickBot="1" x14ac:dyDescent="0.3">
      <c r="A61" s="252">
        <f>DenStatus!A37</f>
        <v>10</v>
      </c>
      <c r="B61" s="263" t="str">
        <f>DenStatus!B37</f>
        <v>Protect Yourself Rules</v>
      </c>
      <c r="C61" s="251">
        <v>4</v>
      </c>
      <c r="D61" s="251">
        <v>4</v>
      </c>
      <c r="E61" s="245">
        <v>1</v>
      </c>
      <c r="F61" s="245">
        <v>2</v>
      </c>
      <c r="G61" s="245">
        <v>3</v>
      </c>
      <c r="H61" s="245">
        <v>4</v>
      </c>
      <c r="I61" s="292" t="s">
        <v>258</v>
      </c>
      <c r="J61" s="293"/>
      <c r="K61" s="293"/>
      <c r="L61" s="293"/>
      <c r="M61" s="293"/>
      <c r="N61" s="293"/>
      <c r="O61" s="293"/>
      <c r="P61" s="293"/>
      <c r="Q61" s="293"/>
      <c r="R61" s="294"/>
      <c r="S61" s="245">
        <f>COUNTA(E63:R63)</f>
        <v>0</v>
      </c>
      <c r="T61" s="245" t="str">
        <f>IF(AH90&lt;=1,IF(SUM(AD61:AG63)&gt;=AH61,"yes","no"),"ERROR")</f>
        <v>no</v>
      </c>
      <c r="U61" s="253"/>
      <c r="V61" s="253"/>
      <c r="X61" s="186"/>
      <c r="Y61" s="185"/>
      <c r="Z61" s="185"/>
      <c r="AA61" s="180"/>
      <c r="AD61" s="277">
        <f>IF(COUNTA(E63:H63)&gt;=4,1,0)</f>
        <v>0</v>
      </c>
      <c r="AE61" s="276"/>
      <c r="AF61" s="276"/>
      <c r="AG61" s="276"/>
      <c r="AH61" s="277">
        <v>1</v>
      </c>
    </row>
    <row r="62" spans="1:34" ht="13.8" thickBot="1" x14ac:dyDescent="0.3">
      <c r="A62" s="248"/>
      <c r="B62" s="289"/>
      <c r="C62" s="290"/>
      <c r="D62" s="290"/>
      <c r="E62" s="291"/>
      <c r="F62" s="291"/>
      <c r="G62" s="291"/>
      <c r="H62" s="291"/>
      <c r="I62" s="295"/>
      <c r="J62" s="296"/>
      <c r="K62" s="296"/>
      <c r="L62" s="296"/>
      <c r="M62" s="296"/>
      <c r="N62" s="296"/>
      <c r="O62" s="296"/>
      <c r="P62" s="296"/>
      <c r="Q62" s="296"/>
      <c r="R62" s="297"/>
      <c r="S62" s="248"/>
      <c r="T62" s="248"/>
      <c r="U62" s="253"/>
      <c r="V62" s="253"/>
      <c r="X62" s="186"/>
      <c r="Y62" s="185"/>
      <c r="Z62" s="185"/>
      <c r="AA62" s="180"/>
      <c r="AD62" s="277"/>
      <c r="AE62" s="276"/>
      <c r="AF62" s="276"/>
      <c r="AG62" s="276"/>
      <c r="AH62" s="277"/>
    </row>
    <row r="63" spans="1:34" ht="13.8" thickBot="1" x14ac:dyDescent="0.3">
      <c r="A63" s="246"/>
      <c r="B63" s="264"/>
      <c r="C63" s="246"/>
      <c r="D63" s="247"/>
      <c r="E63" s="182"/>
      <c r="F63" s="182"/>
      <c r="G63" s="182"/>
      <c r="H63" s="182"/>
      <c r="I63" s="298"/>
      <c r="J63" s="299"/>
      <c r="K63" s="299"/>
      <c r="L63" s="299"/>
      <c r="M63" s="299"/>
      <c r="N63" s="299"/>
      <c r="O63" s="299"/>
      <c r="P63" s="299"/>
      <c r="Q63" s="299"/>
      <c r="R63" s="300"/>
      <c r="S63" s="247"/>
      <c r="T63" s="247"/>
      <c r="U63" s="254"/>
      <c r="V63" s="254"/>
      <c r="X63" s="186"/>
      <c r="Y63" s="185"/>
      <c r="Z63" s="185"/>
      <c r="AA63" s="180"/>
      <c r="AD63" s="276"/>
      <c r="AE63" s="276"/>
      <c r="AF63" s="276"/>
      <c r="AG63" s="276"/>
      <c r="AH63" s="276"/>
    </row>
    <row r="64" spans="1:34" ht="13.8" thickBot="1" x14ac:dyDescent="0.3">
      <c r="A64" s="252">
        <f>DenStatus!A38</f>
        <v>11</v>
      </c>
      <c r="B64" s="289" t="str">
        <f>DenStatus!B38</f>
        <v>Yo Yo</v>
      </c>
      <c r="C64" s="290">
        <v>7</v>
      </c>
      <c r="D64" s="251">
        <v>7</v>
      </c>
      <c r="E64" s="169">
        <v>1</v>
      </c>
      <c r="F64" s="169">
        <v>2</v>
      </c>
      <c r="G64" s="169">
        <v>3</v>
      </c>
      <c r="H64" s="169">
        <v>4</v>
      </c>
      <c r="I64" s="169">
        <v>5</v>
      </c>
      <c r="J64" s="169">
        <v>6</v>
      </c>
      <c r="K64" s="169">
        <v>7</v>
      </c>
      <c r="L64" s="151"/>
      <c r="M64" s="151"/>
      <c r="N64" s="151"/>
      <c r="O64" s="151"/>
      <c r="P64" s="151"/>
      <c r="Q64" s="151"/>
      <c r="R64" s="152"/>
      <c r="S64" s="245">
        <f>COUNTA(E65:R65)</f>
        <v>0</v>
      </c>
      <c r="T64" s="245" t="str">
        <f>IF(SUM(AD64:AG65)&gt;=AH64,"yes","no")</f>
        <v>no</v>
      </c>
      <c r="U64" s="253"/>
      <c r="V64" s="253"/>
      <c r="X64" s="186"/>
      <c r="Y64" s="185"/>
      <c r="Z64" s="185"/>
      <c r="AA64" s="180"/>
      <c r="AD64" s="277">
        <f>IF(COUNTA(E65:K65)&gt;=7,1,0)</f>
        <v>0</v>
      </c>
      <c r="AE64" s="276"/>
      <c r="AF64" s="276"/>
      <c r="AG64" s="276"/>
      <c r="AH64" s="277">
        <v>1</v>
      </c>
    </row>
    <row r="65" spans="1:34" ht="13.8" thickBot="1" x14ac:dyDescent="0.3">
      <c r="A65" s="246"/>
      <c r="B65" s="264"/>
      <c r="C65" s="246"/>
      <c r="D65" s="250"/>
      <c r="E65" s="124"/>
      <c r="F65" s="124"/>
      <c r="G65" s="124"/>
      <c r="H65" s="124"/>
      <c r="I65" s="124"/>
      <c r="J65" s="124"/>
      <c r="K65" s="124"/>
      <c r="L65" s="166"/>
      <c r="M65" s="166"/>
      <c r="N65" s="166"/>
      <c r="O65" s="166"/>
      <c r="P65" s="166"/>
      <c r="Q65" s="166"/>
      <c r="R65" s="170"/>
      <c r="S65" s="250"/>
      <c r="T65" s="250"/>
      <c r="U65" s="254"/>
      <c r="V65" s="254"/>
      <c r="X65" s="186"/>
      <c r="Y65" s="185"/>
      <c r="Z65" s="185"/>
      <c r="AA65" s="180"/>
      <c r="AD65" s="276"/>
      <c r="AE65" s="276"/>
      <c r="AF65" s="276"/>
      <c r="AG65" s="276"/>
      <c r="AH65" s="276"/>
    </row>
    <row r="66" spans="1:34" x14ac:dyDescent="0.25">
      <c r="B66" s="129" t="s">
        <v>80</v>
      </c>
      <c r="C66" s="130" t="str">
        <f>IF(COUNTIF(T35:T65,"yes")&gt;=1,"yes","no")</f>
        <v>no</v>
      </c>
      <c r="D66" s="243" t="s">
        <v>231</v>
      </c>
      <c r="E66" s="221"/>
      <c r="F66" s="221"/>
      <c r="G66" s="221"/>
      <c r="H66" s="221"/>
      <c r="I66" s="221"/>
      <c r="J66" s="221"/>
      <c r="K66" s="221"/>
      <c r="L66" s="221"/>
      <c r="M66" s="221"/>
      <c r="N66" s="221"/>
      <c r="O66" s="221"/>
      <c r="P66" s="221"/>
      <c r="Q66" s="221"/>
      <c r="R66" s="221"/>
      <c r="S66" s="221"/>
      <c r="T66" s="244"/>
      <c r="U66" s="204" t="str">
        <f>IF(C66="yes",IF(COUNTA(U35:U65)=11,MAX(U35:U65),""),"")</f>
        <v/>
      </c>
      <c r="X66" s="187"/>
      <c r="Y66" s="185"/>
      <c r="Z66" s="185"/>
      <c r="AA66" s="180"/>
    </row>
    <row r="67" spans="1:34" x14ac:dyDescent="0.25">
      <c r="B67" s="10"/>
      <c r="C67" s="131"/>
      <c r="D67" s="131"/>
      <c r="E67" s="131"/>
      <c r="F67" s="131"/>
      <c r="G67" s="131"/>
      <c r="H67" s="131"/>
      <c r="I67" s="131"/>
      <c r="J67" s="131"/>
      <c r="K67" s="131"/>
      <c r="L67" s="131"/>
      <c r="M67" s="131"/>
      <c r="N67" s="131"/>
      <c r="O67" s="131"/>
      <c r="P67" s="131"/>
      <c r="Q67" s="131"/>
      <c r="X67" s="186"/>
      <c r="Y67" s="185"/>
      <c r="Z67" s="185"/>
      <c r="AA67" s="180"/>
      <c r="AD67" s="179" t="s">
        <v>88</v>
      </c>
      <c r="AE67" s="172"/>
      <c r="AF67" s="172"/>
      <c r="AG67" s="172"/>
      <c r="AH67" s="128"/>
    </row>
    <row r="68" spans="1:34" x14ac:dyDescent="0.25">
      <c r="A68" s="3" t="s">
        <v>95</v>
      </c>
      <c r="X68" s="186"/>
      <c r="Y68" s="185"/>
      <c r="Z68" s="185"/>
      <c r="AA68" s="180"/>
      <c r="AD68" s="173" t="s">
        <v>21</v>
      </c>
      <c r="AE68" s="174"/>
      <c r="AF68" s="174"/>
      <c r="AG68" s="174"/>
      <c r="AH68" s="175"/>
    </row>
    <row r="69" spans="1:34" x14ac:dyDescent="0.25">
      <c r="A69" s="2" t="s">
        <v>6</v>
      </c>
      <c r="B69" s="2"/>
      <c r="C69" s="2" t="s">
        <v>8</v>
      </c>
      <c r="D69" s="2"/>
      <c r="E69" s="136" t="s">
        <v>27</v>
      </c>
      <c r="F69" s="137"/>
      <c r="G69" s="137"/>
      <c r="H69" s="137"/>
      <c r="I69" s="137"/>
      <c r="J69" s="137"/>
      <c r="K69" s="137"/>
      <c r="L69" s="137"/>
      <c r="M69" s="137"/>
      <c r="N69" s="137"/>
      <c r="O69" s="137"/>
      <c r="P69" s="137"/>
      <c r="Q69" s="137"/>
      <c r="R69" s="138"/>
      <c r="S69" s="265" t="s">
        <v>5</v>
      </c>
      <c r="T69" s="266"/>
      <c r="U69" s="266"/>
      <c r="V69" s="230"/>
      <c r="X69" s="186"/>
      <c r="Y69" s="185"/>
      <c r="Z69" s="185"/>
      <c r="AA69" s="180"/>
      <c r="AD69" s="176" t="s">
        <v>28</v>
      </c>
      <c r="AE69" s="176" t="s">
        <v>42</v>
      </c>
      <c r="AF69" s="111" t="s">
        <v>158</v>
      </c>
      <c r="AG69" s="111" t="s">
        <v>161</v>
      </c>
      <c r="AH69" s="176" t="s">
        <v>1</v>
      </c>
    </row>
    <row r="70" spans="1:34" x14ac:dyDescent="0.25">
      <c r="A70" s="125" t="s">
        <v>37</v>
      </c>
      <c r="B70" s="2" t="s">
        <v>35</v>
      </c>
      <c r="C70" s="125" t="s">
        <v>40</v>
      </c>
      <c r="D70" s="126" t="s">
        <v>13</v>
      </c>
      <c r="E70" s="139">
        <v>1</v>
      </c>
      <c r="F70" s="127"/>
      <c r="G70" s="140"/>
      <c r="H70" s="140"/>
      <c r="I70" s="140"/>
      <c r="J70" s="140"/>
      <c r="K70" s="140"/>
      <c r="L70" s="140"/>
      <c r="M70" s="140"/>
      <c r="N70" s="140"/>
      <c r="O70" s="140"/>
      <c r="P70" s="140"/>
      <c r="Q70" s="140"/>
      <c r="R70" s="141"/>
      <c r="S70" s="125" t="s">
        <v>2</v>
      </c>
      <c r="T70" s="125" t="s">
        <v>25</v>
      </c>
      <c r="U70" s="125" t="s">
        <v>20</v>
      </c>
      <c r="V70" s="91" t="s">
        <v>92</v>
      </c>
      <c r="X70" s="187"/>
      <c r="Y70" s="185"/>
      <c r="Z70" s="185"/>
      <c r="AA70" s="180"/>
      <c r="AD70" s="177" t="s">
        <v>43</v>
      </c>
      <c r="AE70" s="177" t="s">
        <v>43</v>
      </c>
      <c r="AF70" s="129" t="s">
        <v>43</v>
      </c>
      <c r="AG70" s="129" t="s">
        <v>43</v>
      </c>
      <c r="AH70" s="177" t="s">
        <v>44</v>
      </c>
    </row>
    <row r="71" spans="1:34" ht="26.4" customHeight="1" x14ac:dyDescent="0.25">
      <c r="A71" s="178">
        <f>DenStatus!A42</f>
        <v>1</v>
      </c>
      <c r="B71" s="319" t="str">
        <f>DenStatus!B42</f>
        <v>Child Protection</v>
      </c>
      <c r="C71" s="178">
        <v>1</v>
      </c>
      <c r="D71" s="212">
        <v>1</v>
      </c>
      <c r="E71" s="320"/>
      <c r="F71" s="321" t="s">
        <v>307</v>
      </c>
      <c r="G71" s="322"/>
      <c r="H71" s="322"/>
      <c r="I71" s="322"/>
      <c r="J71" s="322"/>
      <c r="K71" s="322"/>
      <c r="L71" s="322"/>
      <c r="M71" s="322"/>
      <c r="N71" s="322"/>
      <c r="O71" s="322"/>
      <c r="P71" s="322"/>
      <c r="Q71" s="322"/>
      <c r="R71" s="323"/>
      <c r="S71" s="178">
        <f>COUNTA(E71:E71)</f>
        <v>0</v>
      </c>
      <c r="T71" s="178" t="str">
        <f>IF(SUM(AD71:AG71)&gt;=AH71,"yes","no")</f>
        <v>no</v>
      </c>
      <c r="U71" s="213"/>
      <c r="V71" s="324"/>
      <c r="X71" s="186"/>
      <c r="Y71" s="185"/>
      <c r="Z71" s="185"/>
      <c r="AA71" s="180"/>
      <c r="AD71" s="178">
        <f>IF(S71&gt;=C71,1,0)</f>
        <v>0</v>
      </c>
      <c r="AE71" s="178"/>
      <c r="AF71" s="178"/>
      <c r="AG71" s="178"/>
      <c r="AH71" s="178">
        <v>1</v>
      </c>
    </row>
    <row r="72" spans="1:34" ht="39.6" x14ac:dyDescent="0.25">
      <c r="A72" s="178">
        <f>DenStatus!A43</f>
        <v>2</v>
      </c>
      <c r="B72" s="211" t="str">
        <f>DenStatus!B43</f>
        <v>Watch the Protect Yourself Rules video for 1st Grade</v>
      </c>
      <c r="C72" s="178">
        <v>1</v>
      </c>
      <c r="D72" s="212">
        <v>1</v>
      </c>
      <c r="E72" s="190"/>
      <c r="F72" s="310" t="s">
        <v>304</v>
      </c>
      <c r="G72" s="311"/>
      <c r="H72" s="311"/>
      <c r="I72" s="311"/>
      <c r="J72" s="311"/>
      <c r="K72" s="311"/>
      <c r="L72" s="311"/>
      <c r="M72" s="311"/>
      <c r="N72" s="311"/>
      <c r="O72" s="311"/>
      <c r="P72" s="311"/>
      <c r="Q72" s="311"/>
      <c r="R72" s="312"/>
      <c r="S72" s="178">
        <f>COUNTA(E72:E72)</f>
        <v>0</v>
      </c>
      <c r="T72" s="178" t="str">
        <f>IF(SUM(AD72:AG72)&gt;=AH72,"yes","no")</f>
        <v>no</v>
      </c>
      <c r="U72" s="213"/>
      <c r="V72" s="324"/>
      <c r="W72" s="214"/>
      <c r="X72" s="215"/>
      <c r="Y72" s="216"/>
      <c r="Z72" s="216"/>
      <c r="AA72" s="213"/>
      <c r="AB72" s="214"/>
      <c r="AC72" s="214"/>
      <c r="AD72" s="191">
        <f>IF(S72&gt;=C72,1,0)</f>
        <v>0</v>
      </c>
      <c r="AE72" s="178"/>
      <c r="AF72" s="178"/>
      <c r="AG72" s="178"/>
      <c r="AH72" s="178">
        <v>1</v>
      </c>
    </row>
    <row r="73" spans="1:34" ht="13.8" thickBot="1" x14ac:dyDescent="0.3">
      <c r="A73" s="252">
        <f>DenStatus!A44</f>
        <v>3</v>
      </c>
      <c r="B73" s="268" t="str">
        <f>DenStatus!B44</f>
        <v>Protect Yourself Rules</v>
      </c>
      <c r="C73" s="252">
        <v>4</v>
      </c>
      <c r="D73" s="252">
        <v>4</v>
      </c>
      <c r="E73" s="218">
        <v>1</v>
      </c>
      <c r="F73" s="218">
        <v>2</v>
      </c>
      <c r="G73" s="218">
        <v>3</v>
      </c>
      <c r="H73" s="218">
        <v>4</v>
      </c>
      <c r="I73" s="304" t="s">
        <v>257</v>
      </c>
      <c r="J73" s="305"/>
      <c r="K73" s="305"/>
      <c r="L73" s="305"/>
      <c r="M73" s="305"/>
      <c r="N73" s="305"/>
      <c r="O73" s="305"/>
      <c r="P73" s="305"/>
      <c r="Q73" s="305"/>
      <c r="R73" s="306"/>
      <c r="S73" s="252">
        <f>COUNTA(E75:R75)</f>
        <v>0</v>
      </c>
      <c r="T73" s="252" t="str">
        <f>IF(AH90&lt;=1,IF(SUM(AD73:AG75)&gt;=AH73,"yes","no"),"ERROR")</f>
        <v>no</v>
      </c>
      <c r="U73" s="279"/>
      <c r="V73" s="327"/>
      <c r="X73" s="186"/>
      <c r="Y73" s="185"/>
      <c r="Z73" s="185"/>
      <c r="AA73" s="180"/>
      <c r="AD73" s="275">
        <f>IF(COUNTA(E75:H75)&gt;=4,1,0)</f>
        <v>0</v>
      </c>
      <c r="AE73" s="252"/>
      <c r="AF73" s="252"/>
      <c r="AG73" s="252"/>
      <c r="AH73" s="252">
        <v>1</v>
      </c>
    </row>
    <row r="74" spans="1:34" ht="13.8" thickBot="1" x14ac:dyDescent="0.3">
      <c r="A74" s="248"/>
      <c r="B74" s="269"/>
      <c r="C74" s="248"/>
      <c r="D74" s="248"/>
      <c r="E74" s="291"/>
      <c r="F74" s="291"/>
      <c r="G74" s="291"/>
      <c r="H74" s="291"/>
      <c r="I74" s="295"/>
      <c r="J74" s="296"/>
      <c r="K74" s="296"/>
      <c r="L74" s="296"/>
      <c r="M74" s="296"/>
      <c r="N74" s="296"/>
      <c r="O74" s="296"/>
      <c r="P74" s="296"/>
      <c r="Q74" s="296"/>
      <c r="R74" s="297"/>
      <c r="S74" s="248"/>
      <c r="T74" s="248"/>
      <c r="U74" s="253"/>
      <c r="V74" s="328"/>
      <c r="X74" s="186"/>
      <c r="Y74" s="185"/>
      <c r="Z74" s="185"/>
      <c r="AA74" s="180"/>
      <c r="AD74" s="277"/>
      <c r="AE74" s="248"/>
      <c r="AF74" s="248"/>
      <c r="AG74" s="248"/>
      <c r="AH74" s="248"/>
    </row>
    <row r="75" spans="1:34" ht="13.8" thickBot="1" x14ac:dyDescent="0.3">
      <c r="A75" s="291"/>
      <c r="B75" s="303"/>
      <c r="C75" s="291"/>
      <c r="D75" s="250"/>
      <c r="E75" s="190"/>
      <c r="F75" s="190"/>
      <c r="G75" s="190"/>
      <c r="H75" s="190"/>
      <c r="I75" s="307"/>
      <c r="J75" s="308"/>
      <c r="K75" s="308"/>
      <c r="L75" s="308"/>
      <c r="M75" s="308"/>
      <c r="N75" s="308"/>
      <c r="O75" s="308"/>
      <c r="P75" s="308"/>
      <c r="Q75" s="308"/>
      <c r="R75" s="309"/>
      <c r="S75" s="250"/>
      <c r="T75" s="250"/>
      <c r="U75" s="301"/>
      <c r="V75" s="329"/>
      <c r="X75" s="186"/>
      <c r="Y75" s="185"/>
      <c r="Z75" s="185"/>
      <c r="AA75" s="180"/>
      <c r="AD75" s="302"/>
      <c r="AE75" s="291"/>
      <c r="AF75" s="291"/>
      <c r="AG75" s="291"/>
      <c r="AH75" s="291"/>
    </row>
    <row r="76" spans="1:34" ht="13.8" thickTop="1" x14ac:dyDescent="0.25">
      <c r="A76" s="128"/>
      <c r="B76" s="129" t="s">
        <v>96</v>
      </c>
      <c r="C76" s="130" t="str">
        <f>IF(T71="yes",IF(COUNTIF(T72:T75,"yes")&gt;=1,"yes","no"),"no")</f>
        <v>no</v>
      </c>
      <c r="D76" s="286" t="s">
        <v>231</v>
      </c>
      <c r="E76" s="287"/>
      <c r="F76" s="287"/>
      <c r="G76" s="287"/>
      <c r="H76" s="287"/>
      <c r="I76" s="287"/>
      <c r="J76" s="287"/>
      <c r="K76" s="287"/>
      <c r="L76" s="287"/>
      <c r="M76" s="287"/>
      <c r="N76" s="287"/>
      <c r="O76" s="287"/>
      <c r="P76" s="287"/>
      <c r="Q76" s="287"/>
      <c r="R76" s="287"/>
      <c r="S76" s="287"/>
      <c r="T76" s="288"/>
      <c r="U76" s="204" t="str">
        <f>IF(C76="yes",IF(COUNTA(U71:U75)=11,MAX(U71:U75),""),"")</f>
        <v/>
      </c>
      <c r="V76" s="145"/>
      <c r="X76" s="186"/>
      <c r="Y76" s="185"/>
      <c r="Z76" s="185"/>
      <c r="AA76" s="180"/>
    </row>
    <row r="77" spans="1:34" x14ac:dyDescent="0.25">
      <c r="B77" s="10"/>
      <c r="C77" s="131"/>
      <c r="D77" s="131"/>
      <c r="E77" s="131"/>
      <c r="F77" s="131"/>
      <c r="G77" s="131"/>
      <c r="H77" s="131"/>
      <c r="I77" s="131"/>
      <c r="J77" s="131"/>
      <c r="K77" s="131"/>
      <c r="L77" s="131"/>
      <c r="M77" s="131"/>
      <c r="N77" s="131"/>
      <c r="O77" s="131"/>
      <c r="P77" s="131"/>
      <c r="Q77" s="131"/>
      <c r="X77" s="187"/>
      <c r="Y77" s="185"/>
      <c r="Z77" s="185"/>
      <c r="AA77" s="180"/>
      <c r="AD77" s="179" t="s">
        <v>89</v>
      </c>
      <c r="AE77" s="172"/>
      <c r="AF77" s="172"/>
      <c r="AG77" s="172"/>
      <c r="AH77" s="128"/>
    </row>
    <row r="78" spans="1:34" x14ac:dyDescent="0.25">
      <c r="B78" s="104" t="s">
        <v>87</v>
      </c>
      <c r="C78" s="125" t="str">
        <f>IF(SUM(AD81:AD84)=4,"yes","no")</f>
        <v>no</v>
      </c>
      <c r="D78" s="243" t="s">
        <v>231</v>
      </c>
      <c r="E78" s="221"/>
      <c r="F78" s="221"/>
      <c r="G78" s="221"/>
      <c r="H78" s="221"/>
      <c r="I78" s="221"/>
      <c r="J78" s="221"/>
      <c r="K78" s="221"/>
      <c r="L78" s="221"/>
      <c r="M78" s="221"/>
      <c r="N78" s="221"/>
      <c r="O78" s="221"/>
      <c r="P78" s="221"/>
      <c r="Q78" s="221"/>
      <c r="R78" s="221"/>
      <c r="S78" s="221"/>
      <c r="T78" s="244"/>
      <c r="U78" s="205" t="str">
        <f>IF(C78="yes",MAX(U13,U30,U66,U76),"")</f>
        <v/>
      </c>
      <c r="V78" s="180"/>
      <c r="X78" s="187"/>
      <c r="Y78" s="185"/>
      <c r="Z78" s="185"/>
      <c r="AA78" s="180"/>
      <c r="AD78" s="173" t="s">
        <v>21</v>
      </c>
      <c r="AE78" s="174"/>
      <c r="AF78" s="174"/>
      <c r="AG78" s="174"/>
      <c r="AH78" s="175"/>
    </row>
    <row r="79" spans="1:34" x14ac:dyDescent="0.25">
      <c r="B79" s="10"/>
      <c r="C79" s="131"/>
      <c r="D79" s="131"/>
      <c r="E79" s="131"/>
      <c r="F79" s="131"/>
      <c r="G79" s="131"/>
      <c r="H79" s="131"/>
      <c r="I79" s="131"/>
      <c r="J79" s="131"/>
      <c r="K79" s="131"/>
      <c r="L79" s="131"/>
      <c r="M79" s="131"/>
      <c r="N79" s="131"/>
      <c r="O79" s="131"/>
      <c r="P79" s="131"/>
      <c r="Q79" s="131"/>
      <c r="AD79" s="176" t="s">
        <v>28</v>
      </c>
      <c r="AE79" s="176" t="s">
        <v>42</v>
      </c>
      <c r="AF79" s="111" t="s">
        <v>158</v>
      </c>
      <c r="AG79" s="111" t="s">
        <v>161</v>
      </c>
      <c r="AH79" s="176" t="s">
        <v>1</v>
      </c>
    </row>
    <row r="80" spans="1:34" x14ac:dyDescent="0.25">
      <c r="B80" s="10"/>
      <c r="AD80" s="177" t="s">
        <v>43</v>
      </c>
      <c r="AE80" s="177" t="s">
        <v>43</v>
      </c>
      <c r="AF80" s="129" t="s">
        <v>43</v>
      </c>
      <c r="AG80" s="129" t="s">
        <v>43</v>
      </c>
      <c r="AH80" s="177" t="s">
        <v>44</v>
      </c>
    </row>
    <row r="81" spans="1:34" x14ac:dyDescent="0.25">
      <c r="A81" s="3"/>
      <c r="AC81" s="10" t="s">
        <v>14</v>
      </c>
      <c r="AD81" s="178">
        <f>IF(C13="yes",1,0)</f>
        <v>0</v>
      </c>
      <c r="AE81" s="178"/>
      <c r="AF81" s="178"/>
      <c r="AG81" s="178"/>
      <c r="AH81" s="178">
        <v>1</v>
      </c>
    </row>
    <row r="82" spans="1:34" x14ac:dyDescent="0.25">
      <c r="AC82" s="10" t="s">
        <v>90</v>
      </c>
      <c r="AD82" s="178">
        <f>IF(C30="yes",1,0)</f>
        <v>0</v>
      </c>
      <c r="AE82" s="178"/>
      <c r="AF82" s="178"/>
      <c r="AG82" s="178"/>
      <c r="AH82" s="178">
        <v>1</v>
      </c>
    </row>
    <row r="83" spans="1:34" x14ac:dyDescent="0.25">
      <c r="AC83" s="10" t="s">
        <v>91</v>
      </c>
      <c r="AD83" s="178">
        <f>IF(C66="yes",1,0)</f>
        <v>0</v>
      </c>
      <c r="AE83" s="178"/>
      <c r="AF83" s="178"/>
      <c r="AG83" s="178"/>
      <c r="AH83" s="178">
        <v>1</v>
      </c>
    </row>
    <row r="84" spans="1:34" x14ac:dyDescent="0.25">
      <c r="C84" s="131"/>
      <c r="AC84" s="10" t="s">
        <v>88</v>
      </c>
      <c r="AD84" s="178">
        <f>IF(C76="yes",1,0)</f>
        <v>0</v>
      </c>
      <c r="AE84" s="178"/>
      <c r="AF84" s="178"/>
      <c r="AG84" s="178"/>
      <c r="AH84" s="178">
        <v>1</v>
      </c>
    </row>
    <row r="86" spans="1:34" x14ac:dyDescent="0.25">
      <c r="AD86" s="179" t="s">
        <v>235</v>
      </c>
      <c r="AE86" s="172"/>
      <c r="AF86" s="172"/>
      <c r="AG86" s="172"/>
      <c r="AH86" s="128"/>
    </row>
    <row r="87" spans="1:34" x14ac:dyDescent="0.25">
      <c r="AD87" s="192" t="s">
        <v>21</v>
      </c>
      <c r="AE87" s="174"/>
      <c r="AF87" s="174"/>
      <c r="AG87" s="174"/>
      <c r="AH87" s="175"/>
    </row>
    <row r="88" spans="1:34" x14ac:dyDescent="0.25">
      <c r="AD88" s="176" t="s">
        <v>28</v>
      </c>
      <c r="AE88" s="176" t="s">
        <v>42</v>
      </c>
      <c r="AF88" s="111" t="s">
        <v>158</v>
      </c>
      <c r="AG88" s="111" t="s">
        <v>159</v>
      </c>
      <c r="AH88" s="111" t="s">
        <v>259</v>
      </c>
    </row>
    <row r="89" spans="1:34" x14ac:dyDescent="0.25">
      <c r="AD89" s="177" t="s">
        <v>43</v>
      </c>
      <c r="AE89" s="177" t="s">
        <v>43</v>
      </c>
      <c r="AF89" s="129" t="s">
        <v>43</v>
      </c>
      <c r="AG89" s="129" t="s">
        <v>43</v>
      </c>
      <c r="AH89" s="177" t="s">
        <v>44</v>
      </c>
    </row>
    <row r="90" spans="1:34" x14ac:dyDescent="0.25">
      <c r="AD90" s="125">
        <f>IF(S61=4,1,0)</f>
        <v>0</v>
      </c>
      <c r="AE90" s="125">
        <f>IF(S73=4,1,0)</f>
        <v>0</v>
      </c>
      <c r="AF90" s="125"/>
      <c r="AG90" s="125"/>
      <c r="AH90" s="125">
        <f>SUM(AD90:AG90)</f>
        <v>0</v>
      </c>
    </row>
  </sheetData>
  <sheetProtection sheet="1" objects="1" scenarios="1"/>
  <mergeCells count="307">
    <mergeCell ref="G61:G62"/>
    <mergeCell ref="H61:H62"/>
    <mergeCell ref="I61:R63"/>
    <mergeCell ref="T73:T75"/>
    <mergeCell ref="U73:U75"/>
    <mergeCell ref="V73:V75"/>
    <mergeCell ref="AD73:AD75"/>
    <mergeCell ref="A73:A75"/>
    <mergeCell ref="B73:B75"/>
    <mergeCell ref="C73:C75"/>
    <mergeCell ref="D73:D75"/>
    <mergeCell ref="S73:S75"/>
    <mergeCell ref="E73:E74"/>
    <mergeCell ref="F73:F74"/>
    <mergeCell ref="G73:G74"/>
    <mergeCell ref="H73:H74"/>
    <mergeCell ref="I73:R75"/>
    <mergeCell ref="F72:R72"/>
    <mergeCell ref="F71:R71"/>
    <mergeCell ref="AE64:AE65"/>
    <mergeCell ref="AF64:AF65"/>
    <mergeCell ref="AG64:AG65"/>
    <mergeCell ref="AH64:AH65"/>
    <mergeCell ref="S69:V69"/>
    <mergeCell ref="AE73:AE75"/>
    <mergeCell ref="AF73:AF75"/>
    <mergeCell ref="AG73:AG75"/>
    <mergeCell ref="AH73:AH75"/>
    <mergeCell ref="AE61:AE63"/>
    <mergeCell ref="AF61:AF63"/>
    <mergeCell ref="AG61:AG63"/>
    <mergeCell ref="AH61:AH63"/>
    <mergeCell ref="A64:A65"/>
    <mergeCell ref="B64:B65"/>
    <mergeCell ref="C64:C65"/>
    <mergeCell ref="D64:D65"/>
    <mergeCell ref="S64:S65"/>
    <mergeCell ref="T64:T65"/>
    <mergeCell ref="U64:U65"/>
    <mergeCell ref="V64:V65"/>
    <mergeCell ref="AD64:AD65"/>
    <mergeCell ref="A61:A63"/>
    <mergeCell ref="B61:B63"/>
    <mergeCell ref="C61:C63"/>
    <mergeCell ref="D61:D63"/>
    <mergeCell ref="S61:S63"/>
    <mergeCell ref="T61:T63"/>
    <mergeCell ref="U61:U63"/>
    <mergeCell ref="V61:V63"/>
    <mergeCell ref="AD61:AD63"/>
    <mergeCell ref="E61:E62"/>
    <mergeCell ref="F61:F62"/>
    <mergeCell ref="D13:T13"/>
    <mergeCell ref="D30:T30"/>
    <mergeCell ref="D66:T66"/>
    <mergeCell ref="D76:T76"/>
    <mergeCell ref="AG26:AG27"/>
    <mergeCell ref="AE28:AE29"/>
    <mergeCell ref="AF28:AF29"/>
    <mergeCell ref="AG28:AG29"/>
    <mergeCell ref="AD18:AD19"/>
    <mergeCell ref="AD20:AD21"/>
    <mergeCell ref="AD22:AD23"/>
    <mergeCell ref="AD24:AD25"/>
    <mergeCell ref="AD26:AD27"/>
    <mergeCell ref="AD28:AD29"/>
    <mergeCell ref="AF57:AF58"/>
    <mergeCell ref="AF51:AF52"/>
    <mergeCell ref="AG59:AG60"/>
    <mergeCell ref="AF59:AF60"/>
    <mergeCell ref="AE59:AE60"/>
    <mergeCell ref="AD55:AD56"/>
    <mergeCell ref="AD57:AD58"/>
    <mergeCell ref="AD59:AD60"/>
    <mergeCell ref="AE35:AE36"/>
    <mergeCell ref="AF35:AF36"/>
    <mergeCell ref="AH18:AH19"/>
    <mergeCell ref="AH20:AH21"/>
    <mergeCell ref="AH22:AH23"/>
    <mergeCell ref="AH24:AH25"/>
    <mergeCell ref="AH26:AH27"/>
    <mergeCell ref="AH28:AH29"/>
    <mergeCell ref="AG18:AG19"/>
    <mergeCell ref="AE20:AE21"/>
    <mergeCell ref="AF20:AF21"/>
    <mergeCell ref="AG20:AG21"/>
    <mergeCell ref="AG22:AG23"/>
    <mergeCell ref="AF22:AF23"/>
    <mergeCell ref="AE24:AE25"/>
    <mergeCell ref="AF24:AF25"/>
    <mergeCell ref="AG24:AG25"/>
    <mergeCell ref="AE22:AE23"/>
    <mergeCell ref="AE18:AE19"/>
    <mergeCell ref="AF18:AF19"/>
    <mergeCell ref="AE26:AE27"/>
    <mergeCell ref="AF26:AF27"/>
    <mergeCell ref="AH35:AH36"/>
    <mergeCell ref="AH37:AH38"/>
    <mergeCell ref="AH41:AH42"/>
    <mergeCell ref="AH43:AH44"/>
    <mergeCell ref="AH45:AH46"/>
    <mergeCell ref="AH47:AH48"/>
    <mergeCell ref="AH49:AH50"/>
    <mergeCell ref="AH51:AH52"/>
    <mergeCell ref="AH53:AH54"/>
    <mergeCell ref="AH39:AH40"/>
    <mergeCell ref="AH55:AH56"/>
    <mergeCell ref="AH57:AH58"/>
    <mergeCell ref="AH59:AH60"/>
    <mergeCell ref="AG51:AG52"/>
    <mergeCell ref="AE53:AE54"/>
    <mergeCell ref="AE55:AE56"/>
    <mergeCell ref="AF55:AF56"/>
    <mergeCell ref="AG55:AG56"/>
    <mergeCell ref="AG53:AG54"/>
    <mergeCell ref="AF53:AF54"/>
    <mergeCell ref="AE57:AE58"/>
    <mergeCell ref="AG57:AG58"/>
    <mergeCell ref="AG35:AG36"/>
    <mergeCell ref="AE37:AE38"/>
    <mergeCell ref="AF37:AF38"/>
    <mergeCell ref="AG37:AG38"/>
    <mergeCell ref="AE41:AE42"/>
    <mergeCell ref="AF41:AF42"/>
    <mergeCell ref="AG41:AG42"/>
    <mergeCell ref="AE39:AE40"/>
    <mergeCell ref="AF39:AF40"/>
    <mergeCell ref="AG39:AG40"/>
    <mergeCell ref="AF43:AF44"/>
    <mergeCell ref="AG43:AG44"/>
    <mergeCell ref="AE45:AE46"/>
    <mergeCell ref="AF45:AF46"/>
    <mergeCell ref="AG45:AG46"/>
    <mergeCell ref="AE47:AE48"/>
    <mergeCell ref="AF47:AF48"/>
    <mergeCell ref="AG47:AG48"/>
    <mergeCell ref="AE49:AE50"/>
    <mergeCell ref="AF49:AF50"/>
    <mergeCell ref="AG49:AG50"/>
    <mergeCell ref="AE43:AE44"/>
    <mergeCell ref="AD47:AD48"/>
    <mergeCell ref="AD49:AD50"/>
    <mergeCell ref="AD51:AD52"/>
    <mergeCell ref="AE51:AE52"/>
    <mergeCell ref="AD53:AD54"/>
    <mergeCell ref="T41:T42"/>
    <mergeCell ref="T59:T60"/>
    <mergeCell ref="U59:U60"/>
    <mergeCell ref="V59:V60"/>
    <mergeCell ref="U53:U54"/>
    <mergeCell ref="V53:V54"/>
    <mergeCell ref="U55:U56"/>
    <mergeCell ref="U41:U42"/>
    <mergeCell ref="V41:V42"/>
    <mergeCell ref="U45:U46"/>
    <mergeCell ref="V45:V46"/>
    <mergeCell ref="T55:T56"/>
    <mergeCell ref="T57:T58"/>
    <mergeCell ref="T47:T48"/>
    <mergeCell ref="T49:T50"/>
    <mergeCell ref="T35:T36"/>
    <mergeCell ref="T37:T38"/>
    <mergeCell ref="T39:T40"/>
    <mergeCell ref="U43:U44"/>
    <mergeCell ref="V43:V44"/>
    <mergeCell ref="T43:T44"/>
    <mergeCell ref="T45:T46"/>
    <mergeCell ref="AD35:AD36"/>
    <mergeCell ref="AD37:AD38"/>
    <mergeCell ref="AD39:AD40"/>
    <mergeCell ref="AD41:AD42"/>
    <mergeCell ref="U35:U36"/>
    <mergeCell ref="V35:V36"/>
    <mergeCell ref="U37:U38"/>
    <mergeCell ref="V37:V38"/>
    <mergeCell ref="AD43:AD44"/>
    <mergeCell ref="U39:U40"/>
    <mergeCell ref="V39:V40"/>
    <mergeCell ref="AD45:AD46"/>
    <mergeCell ref="S57:S58"/>
    <mergeCell ref="S49:S50"/>
    <mergeCell ref="S51:S52"/>
    <mergeCell ref="T51:T52"/>
    <mergeCell ref="V55:V56"/>
    <mergeCell ref="U57:U58"/>
    <mergeCell ref="V57:V58"/>
    <mergeCell ref="V47:V48"/>
    <mergeCell ref="U49:U50"/>
    <mergeCell ref="U47:U48"/>
    <mergeCell ref="T53:T54"/>
    <mergeCell ref="V49:V50"/>
    <mergeCell ref="U51:U52"/>
    <mergeCell ref="V51:V52"/>
    <mergeCell ref="C55:C56"/>
    <mergeCell ref="D55:D56"/>
    <mergeCell ref="C37:C38"/>
    <mergeCell ref="D37:D38"/>
    <mergeCell ref="S37:S38"/>
    <mergeCell ref="S39:S40"/>
    <mergeCell ref="S43:S44"/>
    <mergeCell ref="S55:S56"/>
    <mergeCell ref="S45:S46"/>
    <mergeCell ref="A59:A60"/>
    <mergeCell ref="B59:B60"/>
    <mergeCell ref="C35:C36"/>
    <mergeCell ref="D35:D36"/>
    <mergeCell ref="C39:C40"/>
    <mergeCell ref="D39:D40"/>
    <mergeCell ref="C41:C42"/>
    <mergeCell ref="D41:D42"/>
    <mergeCell ref="C43:C44"/>
    <mergeCell ref="D43:D44"/>
    <mergeCell ref="C45:C46"/>
    <mergeCell ref="D45:D46"/>
    <mergeCell ref="C47:C48"/>
    <mergeCell ref="D47:D48"/>
    <mergeCell ref="C49:C50"/>
    <mergeCell ref="D49:D50"/>
    <mergeCell ref="A53:A54"/>
    <mergeCell ref="B53:B54"/>
    <mergeCell ref="A55:A56"/>
    <mergeCell ref="B55:B56"/>
    <mergeCell ref="A57:A58"/>
    <mergeCell ref="B57:B58"/>
    <mergeCell ref="A47:A48"/>
    <mergeCell ref="B47:B48"/>
    <mergeCell ref="A49:A50"/>
    <mergeCell ref="B49:B50"/>
    <mergeCell ref="A51:A52"/>
    <mergeCell ref="B51:B52"/>
    <mergeCell ref="A41:A42"/>
    <mergeCell ref="B41:B42"/>
    <mergeCell ref="A43:A44"/>
    <mergeCell ref="B43:B44"/>
    <mergeCell ref="A45:A46"/>
    <mergeCell ref="B45:B46"/>
    <mergeCell ref="A35:A36"/>
    <mergeCell ref="B35:B36"/>
    <mergeCell ref="A37:A38"/>
    <mergeCell ref="B37:B38"/>
    <mergeCell ref="A39:A40"/>
    <mergeCell ref="B39:B40"/>
    <mergeCell ref="S4:V4"/>
    <mergeCell ref="S16:V16"/>
    <mergeCell ref="S33:V33"/>
    <mergeCell ref="A18:A19"/>
    <mergeCell ref="B18:B19"/>
    <mergeCell ref="A20:A21"/>
    <mergeCell ref="B20:B21"/>
    <mergeCell ref="A22:A23"/>
    <mergeCell ref="B22:B23"/>
    <mergeCell ref="A24:A25"/>
    <mergeCell ref="B24:B25"/>
    <mergeCell ref="A26:A27"/>
    <mergeCell ref="B26:B27"/>
    <mergeCell ref="A28:A29"/>
    <mergeCell ref="B28:B29"/>
    <mergeCell ref="T28:T29"/>
    <mergeCell ref="C18:C19"/>
    <mergeCell ref="D18:D19"/>
    <mergeCell ref="U28:U29"/>
    <mergeCell ref="V28:V29"/>
    <mergeCell ref="S18:S19"/>
    <mergeCell ref="T18:T19"/>
    <mergeCell ref="S20:S21"/>
    <mergeCell ref="T20:T21"/>
    <mergeCell ref="S22:S23"/>
    <mergeCell ref="T22:T23"/>
    <mergeCell ref="S24:S25"/>
    <mergeCell ref="T24:T25"/>
    <mergeCell ref="S26:S27"/>
    <mergeCell ref="T26:T27"/>
    <mergeCell ref="S28:S29"/>
    <mergeCell ref="U18:U19"/>
    <mergeCell ref="V18:V19"/>
    <mergeCell ref="U20:U21"/>
    <mergeCell ref="V20:V21"/>
    <mergeCell ref="U22:U23"/>
    <mergeCell ref="V22:V23"/>
    <mergeCell ref="U24:U25"/>
    <mergeCell ref="V24:V25"/>
    <mergeCell ref="U26:U27"/>
    <mergeCell ref="V26:V27"/>
    <mergeCell ref="D78:T78"/>
    <mergeCell ref="C20:C21"/>
    <mergeCell ref="D20:D21"/>
    <mergeCell ref="C22:C23"/>
    <mergeCell ref="D22:D23"/>
    <mergeCell ref="C24:C25"/>
    <mergeCell ref="D24:D25"/>
    <mergeCell ref="C26:C27"/>
    <mergeCell ref="D26:D27"/>
    <mergeCell ref="C28:C29"/>
    <mergeCell ref="D28:D29"/>
    <mergeCell ref="C57:C58"/>
    <mergeCell ref="D57:D58"/>
    <mergeCell ref="C59:C60"/>
    <mergeCell ref="D59:D60"/>
    <mergeCell ref="S35:S36"/>
    <mergeCell ref="S41:S42"/>
    <mergeCell ref="S47:S48"/>
    <mergeCell ref="S53:S54"/>
    <mergeCell ref="S59:S60"/>
    <mergeCell ref="C51:C52"/>
    <mergeCell ref="D51:D52"/>
    <mergeCell ref="C53:C54"/>
    <mergeCell ref="D53:D54"/>
  </mergeCells>
  <phoneticPr fontId="5" type="noConversion"/>
  <conditionalFormatting sqref="E6:E12 E19:P19 E21:K21 E23:J23 E25:H25 E27:K27 E29:J29 E36:K36 E38:M38 E40:R40 E42:J42 E44:Q44 E46:I46 E48:J48 E50:J50 E52:J52 E54:J54 E56:H56 E58:K58 E60:I60 E71:E72">
    <cfRule type="cellIs" dxfId="221" priority="75" operator="greaterThan">
      <formula>0</formula>
    </cfRule>
  </conditionalFormatting>
  <conditionalFormatting sqref="E63:H63">
    <cfRule type="cellIs" dxfId="220" priority="23" operator="greaterThan">
      <formula>0</formula>
    </cfRule>
  </conditionalFormatting>
  <conditionalFormatting sqref="E75:H75">
    <cfRule type="cellIs" dxfId="219" priority="3" operator="greaterThan">
      <formula>0</formula>
    </cfRule>
  </conditionalFormatting>
  <conditionalFormatting sqref="E65:K65">
    <cfRule type="cellIs" dxfId="218" priority="16" operator="greaterThan">
      <formula>0</formula>
    </cfRule>
  </conditionalFormatting>
  <conditionalFormatting sqref="T6:T12 C13 T18:T29 C30 C66 C76 C78">
    <cfRule type="cellIs" dxfId="217" priority="24" operator="equal">
      <formula>"no"</formula>
    </cfRule>
    <cfRule type="cellIs" dxfId="216" priority="25" operator="equal">
      <formula>"yes"</formula>
    </cfRule>
  </conditionalFormatting>
  <conditionalFormatting sqref="T35:T65">
    <cfRule type="cellIs" dxfId="215" priority="18" operator="equal">
      <formula>"no"</formula>
    </cfRule>
    <cfRule type="cellIs" dxfId="214" priority="19" operator="equal">
      <formula>"yes"</formula>
    </cfRule>
  </conditionalFormatting>
  <conditionalFormatting sqref="T61:T63 T73:T75">
    <cfRule type="cellIs" dxfId="213" priority="2" operator="equal">
      <formula>"ERROR"</formula>
    </cfRule>
  </conditionalFormatting>
  <conditionalFormatting sqref="T71:T74">
    <cfRule type="cellIs" dxfId="212" priority="13" operator="equal">
      <formula>"no"</formula>
    </cfRule>
    <cfRule type="cellIs" dxfId="211" priority="14" operator="equal">
      <formula>"yes"</formula>
    </cfRule>
  </conditionalFormatting>
  <conditionalFormatting sqref="AH90">
    <cfRule type="cellIs" dxfId="210" priority="1" operator="greaterThan">
      <formula>1</formula>
    </cfRule>
  </conditionalFormatting>
  <pageMargins left="0.5" right="0.5" top="0.5" bottom="0.5" header="0.3" footer="0.3"/>
  <pageSetup scale="58" orientation="portrait" horizontalDpi="360" verticalDpi="36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I90"/>
  <sheetViews>
    <sheetView showGridLines="0" showZeros="0" zoomScaleNormal="100" workbookViewId="0">
      <pane ySplit="2" topLeftCell="A3" activePane="bottomLeft" state="frozen"/>
      <selection activeCell="A3" sqref="A3"/>
      <selection pane="bottomLeft" activeCell="A3" sqref="A3"/>
    </sheetView>
  </sheetViews>
  <sheetFormatPr defaultColWidth="9.109375" defaultRowHeight="13.2" x14ac:dyDescent="0.25"/>
  <cols>
    <col min="1" max="1" width="6.88671875" style="1" customWidth="1"/>
    <col min="2" max="2" width="21.109375" style="1" bestFit="1" customWidth="1"/>
    <col min="3" max="3" width="6.6640625" style="1" customWidth="1"/>
    <col min="4" max="4" width="5.33203125" style="1" customWidth="1"/>
    <col min="5" max="18" width="3.6640625" style="1" customWidth="1"/>
    <col min="19" max="19" width="8" style="1" customWidth="1"/>
    <col min="20" max="20" width="7" style="1" customWidth="1"/>
    <col min="21" max="22" width="9.109375" style="1"/>
    <col min="23" max="23" width="4.6640625" style="1" customWidth="1"/>
    <col min="24" max="16384" width="9.109375" style="1"/>
  </cols>
  <sheetData>
    <row r="1" spans="1:34" x14ac:dyDescent="0.25">
      <c r="A1" s="1" t="s">
        <v>36</v>
      </c>
      <c r="B1" s="1">
        <f>DenRoster!B13</f>
        <v>0</v>
      </c>
      <c r="G1" s="189" t="s">
        <v>240</v>
      </c>
      <c r="H1" s="16"/>
      <c r="I1" s="188" t="s">
        <v>239</v>
      </c>
      <c r="R1" s="131"/>
      <c r="AC1" s="23" t="s">
        <v>93</v>
      </c>
      <c r="AD1" s="23"/>
      <c r="AE1" s="24"/>
      <c r="AF1" s="24"/>
      <c r="AG1" s="24"/>
      <c r="AH1" s="24"/>
    </row>
    <row r="2" spans="1:34" x14ac:dyDescent="0.25">
      <c r="B2" s="1">
        <f>DenRoster!C13</f>
        <v>0</v>
      </c>
      <c r="T2" s="132" t="s">
        <v>12</v>
      </c>
      <c r="U2" s="133">
        <f>DenStatus!B2</f>
        <v>40466</v>
      </c>
      <c r="V2" s="4"/>
      <c r="AD2" s="171" t="s">
        <v>14</v>
      </c>
      <c r="AE2" s="172"/>
      <c r="AF2" s="172"/>
      <c r="AG2" s="172"/>
      <c r="AH2" s="128"/>
    </row>
    <row r="3" spans="1:34" x14ac:dyDescent="0.25">
      <c r="A3" s="3" t="s">
        <v>94</v>
      </c>
      <c r="X3" s="134" t="s">
        <v>9</v>
      </c>
      <c r="Y3" s="135"/>
      <c r="Z3" s="135"/>
      <c r="AA3" s="125" t="s">
        <v>20</v>
      </c>
      <c r="AD3" s="173" t="s">
        <v>21</v>
      </c>
      <c r="AE3" s="174"/>
      <c r="AF3" s="174"/>
      <c r="AG3" s="174"/>
      <c r="AH3" s="175"/>
    </row>
    <row r="4" spans="1:34" x14ac:dyDescent="0.25">
      <c r="A4" s="2" t="s">
        <v>6</v>
      </c>
      <c r="B4" s="2"/>
      <c r="C4" s="2" t="s">
        <v>8</v>
      </c>
      <c r="D4" s="2"/>
      <c r="E4" s="136" t="s">
        <v>27</v>
      </c>
      <c r="F4" s="137"/>
      <c r="G4" s="137"/>
      <c r="H4" s="137"/>
      <c r="I4" s="137"/>
      <c r="J4" s="137"/>
      <c r="K4" s="137"/>
      <c r="L4" s="137"/>
      <c r="M4" s="137"/>
      <c r="N4" s="137"/>
      <c r="O4" s="137"/>
      <c r="P4" s="137"/>
      <c r="Q4" s="137"/>
      <c r="R4" s="138"/>
      <c r="S4" s="265" t="s">
        <v>5</v>
      </c>
      <c r="T4" s="266"/>
      <c r="U4" s="266"/>
      <c r="V4" s="230"/>
      <c r="X4" s="184" t="s">
        <v>180</v>
      </c>
      <c r="Y4" s="185"/>
      <c r="Z4" s="185"/>
      <c r="AA4" s="180">
        <v>37429</v>
      </c>
      <c r="AD4" s="176" t="s">
        <v>28</v>
      </c>
      <c r="AE4" s="176" t="s">
        <v>42</v>
      </c>
      <c r="AF4" s="111" t="s">
        <v>158</v>
      </c>
      <c r="AG4" s="111" t="s">
        <v>159</v>
      </c>
      <c r="AH4" s="176" t="s">
        <v>1</v>
      </c>
    </row>
    <row r="5" spans="1:34" x14ac:dyDescent="0.25">
      <c r="A5" s="125" t="s">
        <v>37</v>
      </c>
      <c r="B5" s="2" t="s">
        <v>35</v>
      </c>
      <c r="C5" s="125" t="s">
        <v>40</v>
      </c>
      <c r="D5" s="126" t="s">
        <v>13</v>
      </c>
      <c r="E5" s="139">
        <v>1</v>
      </c>
      <c r="F5" s="127"/>
      <c r="G5" s="140"/>
      <c r="H5" s="140"/>
      <c r="I5" s="140"/>
      <c r="J5" s="140"/>
      <c r="K5" s="140"/>
      <c r="L5" s="140"/>
      <c r="M5" s="140"/>
      <c r="N5" s="140"/>
      <c r="O5" s="140"/>
      <c r="P5" s="140"/>
      <c r="Q5" s="140"/>
      <c r="R5" s="141"/>
      <c r="S5" s="125" t="s">
        <v>2</v>
      </c>
      <c r="T5" s="125" t="s">
        <v>25</v>
      </c>
      <c r="U5" s="125" t="s">
        <v>20</v>
      </c>
      <c r="V5" s="91" t="s">
        <v>92</v>
      </c>
      <c r="X5" s="184" t="s">
        <v>181</v>
      </c>
      <c r="Y5" s="185"/>
      <c r="Z5" s="185"/>
      <c r="AA5" s="180">
        <v>37429</v>
      </c>
      <c r="AD5" s="177" t="s">
        <v>43</v>
      </c>
      <c r="AE5" s="177" t="s">
        <v>43</v>
      </c>
      <c r="AF5" s="129" t="s">
        <v>43</v>
      </c>
      <c r="AG5" s="129" t="s">
        <v>43</v>
      </c>
      <c r="AH5" s="177" t="s">
        <v>44</v>
      </c>
    </row>
    <row r="6" spans="1:34" x14ac:dyDescent="0.25">
      <c r="A6" s="125">
        <f>DenStatus!A5</f>
        <v>1</v>
      </c>
      <c r="B6" s="2" t="str">
        <f>DenStatus!B5</f>
        <v>Scout Oath</v>
      </c>
      <c r="C6" s="125">
        <v>1</v>
      </c>
      <c r="D6" s="127">
        <v>1</v>
      </c>
      <c r="E6" s="88"/>
      <c r="F6" s="127"/>
      <c r="G6" s="140"/>
      <c r="H6" s="140"/>
      <c r="I6" s="140"/>
      <c r="J6" s="140"/>
      <c r="K6" s="140"/>
      <c r="L6" s="140"/>
      <c r="M6" s="140"/>
      <c r="N6" s="140"/>
      <c r="O6" s="140"/>
      <c r="P6" s="140"/>
      <c r="Q6" s="140"/>
      <c r="R6" s="141"/>
      <c r="S6" s="125">
        <f t="shared" ref="S6:S12" si="0">COUNTA(E6:R6)</f>
        <v>0</v>
      </c>
      <c r="T6" s="125" t="str">
        <f t="shared" ref="T6:T12" si="1">IF(SUM(AD6:AG6)&gt;=AH6,"yes","no")</f>
        <v>no</v>
      </c>
      <c r="U6" s="180"/>
      <c r="V6" s="201"/>
      <c r="X6" s="186"/>
      <c r="Y6" s="185"/>
      <c r="Z6" s="185"/>
      <c r="AA6" s="180"/>
      <c r="AD6" s="178">
        <f t="shared" ref="AD6:AD12" si="2">IF(S6&gt;=C6,1,0)</f>
        <v>0</v>
      </c>
      <c r="AE6" s="178"/>
      <c r="AF6" s="178"/>
      <c r="AG6" s="178"/>
      <c r="AH6" s="178">
        <v>1</v>
      </c>
    </row>
    <row r="7" spans="1:34" x14ac:dyDescent="0.25">
      <c r="A7" s="125">
        <f>DenStatus!A6</f>
        <v>2</v>
      </c>
      <c r="B7" s="2" t="str">
        <f>DenStatus!B6</f>
        <v>Scout Law</v>
      </c>
      <c r="C7" s="125">
        <v>1</v>
      </c>
      <c r="D7" s="127">
        <v>1</v>
      </c>
      <c r="E7" s="88"/>
      <c r="F7" s="127"/>
      <c r="G7" s="140"/>
      <c r="H7" s="140"/>
      <c r="I7" s="140"/>
      <c r="J7" s="119"/>
      <c r="K7" s="140"/>
      <c r="L7" s="140"/>
      <c r="M7" s="140"/>
      <c r="N7" s="140"/>
      <c r="O7" s="140"/>
      <c r="P7" s="140"/>
      <c r="Q7" s="140"/>
      <c r="R7" s="141"/>
      <c r="S7" s="125">
        <f t="shared" si="0"/>
        <v>0</v>
      </c>
      <c r="T7" s="125" t="str">
        <f t="shared" si="1"/>
        <v>no</v>
      </c>
      <c r="U7" s="180"/>
      <c r="V7" s="202"/>
      <c r="X7" s="186"/>
      <c r="Y7" s="185"/>
      <c r="Z7" s="185"/>
      <c r="AA7" s="180"/>
      <c r="AD7" s="178">
        <f t="shared" si="2"/>
        <v>0</v>
      </c>
      <c r="AE7" s="178"/>
      <c r="AF7" s="178"/>
      <c r="AG7" s="178"/>
      <c r="AH7" s="178">
        <v>1</v>
      </c>
    </row>
    <row r="8" spans="1:34" x14ac:dyDescent="0.25">
      <c r="A8" s="125">
        <f>DenStatus!A7</f>
        <v>3</v>
      </c>
      <c r="B8" s="2" t="str">
        <f>DenStatus!B7</f>
        <v>Cub Scout Sign</v>
      </c>
      <c r="C8" s="125">
        <v>1</v>
      </c>
      <c r="D8" s="127">
        <v>1</v>
      </c>
      <c r="E8" s="88"/>
      <c r="F8" s="127"/>
      <c r="G8" s="140"/>
      <c r="H8" s="140"/>
      <c r="I8" s="140"/>
      <c r="J8" s="140"/>
      <c r="K8" s="140"/>
      <c r="L8" s="140"/>
      <c r="M8" s="140"/>
      <c r="N8" s="140"/>
      <c r="O8" s="140"/>
      <c r="P8" s="140"/>
      <c r="Q8" s="140"/>
      <c r="R8" s="141"/>
      <c r="S8" s="125">
        <f t="shared" si="0"/>
        <v>0</v>
      </c>
      <c r="T8" s="125" t="str">
        <f t="shared" si="1"/>
        <v>no</v>
      </c>
      <c r="U8" s="180"/>
      <c r="V8" s="202"/>
      <c r="X8" s="186"/>
      <c r="Y8" s="185"/>
      <c r="Z8" s="185"/>
      <c r="AA8" s="180"/>
      <c r="AD8" s="178">
        <f t="shared" si="2"/>
        <v>0</v>
      </c>
      <c r="AE8" s="178"/>
      <c r="AF8" s="178"/>
      <c r="AG8" s="178"/>
      <c r="AH8" s="178">
        <v>1</v>
      </c>
    </row>
    <row r="9" spans="1:34" x14ac:dyDescent="0.25">
      <c r="A9" s="125">
        <f>DenStatus!A8</f>
        <v>4</v>
      </c>
      <c r="B9" s="2" t="str">
        <f>DenStatus!B8</f>
        <v>Cub Scout Handshake</v>
      </c>
      <c r="C9" s="125">
        <v>1</v>
      </c>
      <c r="D9" s="127">
        <v>1</v>
      </c>
      <c r="E9" s="88"/>
      <c r="F9" s="127"/>
      <c r="G9" s="140"/>
      <c r="H9" s="140"/>
      <c r="I9" s="140"/>
      <c r="J9" s="140"/>
      <c r="K9" s="140"/>
      <c r="L9" s="140"/>
      <c r="M9" s="140"/>
      <c r="N9" s="140"/>
      <c r="O9" s="140"/>
      <c r="P9" s="140"/>
      <c r="Q9" s="140"/>
      <c r="R9" s="141"/>
      <c r="S9" s="125">
        <f t="shared" si="0"/>
        <v>0</v>
      </c>
      <c r="T9" s="125" t="str">
        <f t="shared" si="1"/>
        <v>no</v>
      </c>
      <c r="U9" s="180"/>
      <c r="V9" s="202"/>
      <c r="X9" s="186"/>
      <c r="Y9" s="185"/>
      <c r="Z9" s="185"/>
      <c r="AA9" s="180"/>
      <c r="AD9" s="178">
        <f t="shared" si="2"/>
        <v>0</v>
      </c>
      <c r="AE9" s="178"/>
      <c r="AF9" s="178"/>
      <c r="AG9" s="178"/>
      <c r="AH9" s="178">
        <v>1</v>
      </c>
    </row>
    <row r="10" spans="1:34" x14ac:dyDescent="0.25">
      <c r="A10" s="125">
        <f>DenStatus!A9</f>
        <v>5</v>
      </c>
      <c r="B10" s="2" t="str">
        <f>DenStatus!B9</f>
        <v>Cub Scout Motto</v>
      </c>
      <c r="C10" s="125">
        <v>1</v>
      </c>
      <c r="D10" s="127">
        <v>1</v>
      </c>
      <c r="E10" s="88"/>
      <c r="F10" s="127"/>
      <c r="G10" s="140"/>
      <c r="H10" s="140"/>
      <c r="I10" s="140"/>
      <c r="J10" s="140"/>
      <c r="K10" s="140"/>
      <c r="L10" s="140"/>
      <c r="M10" s="140"/>
      <c r="N10" s="140"/>
      <c r="O10" s="140"/>
      <c r="P10" s="140"/>
      <c r="Q10" s="140"/>
      <c r="R10" s="141"/>
      <c r="S10" s="125">
        <f t="shared" si="0"/>
        <v>0</v>
      </c>
      <c r="T10" s="125" t="str">
        <f t="shared" si="1"/>
        <v>no</v>
      </c>
      <c r="U10" s="180"/>
      <c r="V10" s="202"/>
      <c r="X10" s="186"/>
      <c r="Y10" s="185"/>
      <c r="Z10" s="185"/>
      <c r="AA10" s="180"/>
      <c r="AD10" s="178">
        <f t="shared" si="2"/>
        <v>0</v>
      </c>
      <c r="AE10" s="178"/>
      <c r="AF10" s="178"/>
      <c r="AG10" s="178"/>
      <c r="AH10" s="178">
        <v>1</v>
      </c>
    </row>
    <row r="11" spans="1:34" x14ac:dyDescent="0.25">
      <c r="A11" s="125">
        <f>DenStatus!A10</f>
        <v>6</v>
      </c>
      <c r="B11" s="2" t="str">
        <f>DenStatus!B10</f>
        <v>Cub Scout Salute</v>
      </c>
      <c r="C11" s="125">
        <v>1</v>
      </c>
      <c r="D11" s="127">
        <v>1</v>
      </c>
      <c r="E11" s="88"/>
      <c r="F11" s="127"/>
      <c r="G11" s="140"/>
      <c r="H11" s="140"/>
      <c r="I11" s="140"/>
      <c r="J11" s="140"/>
      <c r="K11" s="140"/>
      <c r="L11" s="140"/>
      <c r="M11" s="140"/>
      <c r="N11" s="140"/>
      <c r="O11" s="140"/>
      <c r="P11" s="140"/>
      <c r="Q11" s="140"/>
      <c r="R11" s="141"/>
      <c r="S11" s="125">
        <f t="shared" si="0"/>
        <v>0</v>
      </c>
      <c r="T11" s="125" t="str">
        <f t="shared" si="1"/>
        <v>no</v>
      </c>
      <c r="U11" s="180"/>
      <c r="V11" s="202"/>
      <c r="X11" s="186"/>
      <c r="Y11" s="185"/>
      <c r="Z11" s="185"/>
      <c r="AA11" s="180"/>
      <c r="AD11" s="178">
        <f t="shared" si="2"/>
        <v>0</v>
      </c>
      <c r="AE11" s="178"/>
      <c r="AF11" s="178"/>
      <c r="AG11" s="178"/>
      <c r="AH11" s="178">
        <v>1</v>
      </c>
    </row>
    <row r="12" spans="1:34" ht="13.8" thickBot="1" x14ac:dyDescent="0.3">
      <c r="A12" s="125">
        <f>DenStatus!A11</f>
        <v>7</v>
      </c>
      <c r="B12" s="2" t="str">
        <f>DenStatus!B11</f>
        <v>Child Protection</v>
      </c>
      <c r="C12" s="125">
        <v>1</v>
      </c>
      <c r="D12" s="127">
        <v>1</v>
      </c>
      <c r="E12" s="124"/>
      <c r="F12" s="142"/>
      <c r="G12" s="143"/>
      <c r="H12" s="143"/>
      <c r="I12" s="143"/>
      <c r="J12" s="143"/>
      <c r="K12" s="143"/>
      <c r="L12" s="143"/>
      <c r="M12" s="143"/>
      <c r="N12" s="143"/>
      <c r="O12" s="143"/>
      <c r="P12" s="143"/>
      <c r="Q12" s="143"/>
      <c r="R12" s="144"/>
      <c r="S12" s="125">
        <f t="shared" si="0"/>
        <v>0</v>
      </c>
      <c r="T12" s="125" t="str">
        <f t="shared" si="1"/>
        <v>no</v>
      </c>
      <c r="U12" s="180"/>
      <c r="V12" s="203"/>
      <c r="X12" s="186"/>
      <c r="Y12" s="185"/>
      <c r="Z12" s="185"/>
      <c r="AA12" s="180"/>
      <c r="AD12" s="178">
        <f t="shared" si="2"/>
        <v>0</v>
      </c>
      <c r="AE12" s="178"/>
      <c r="AF12" s="178"/>
      <c r="AG12" s="178"/>
      <c r="AH12" s="178">
        <v>1</v>
      </c>
    </row>
    <row r="13" spans="1:34" ht="13.8" thickTop="1" x14ac:dyDescent="0.25">
      <c r="A13" s="128"/>
      <c r="B13" s="129" t="s">
        <v>78</v>
      </c>
      <c r="C13" s="130" t="str">
        <f>IF(COUNTIF(T6:T12,"yes")=7,"yes","no")</f>
        <v>no</v>
      </c>
      <c r="D13" s="286" t="s">
        <v>231</v>
      </c>
      <c r="E13" s="287"/>
      <c r="F13" s="287"/>
      <c r="G13" s="287"/>
      <c r="H13" s="287"/>
      <c r="I13" s="287"/>
      <c r="J13" s="287"/>
      <c r="K13" s="287"/>
      <c r="L13" s="287"/>
      <c r="M13" s="287"/>
      <c r="N13" s="287"/>
      <c r="O13" s="287"/>
      <c r="P13" s="287"/>
      <c r="Q13" s="287"/>
      <c r="R13" s="287"/>
      <c r="S13" s="287"/>
      <c r="T13" s="288"/>
      <c r="U13" s="204" t="str">
        <f>IF(C13="yes",IF(COUNTA(U6:U12)=7,MAX(U6:U12),""),"")</f>
        <v/>
      </c>
      <c r="V13" s="180"/>
      <c r="X13" s="186"/>
      <c r="Y13" s="185"/>
      <c r="Z13" s="185"/>
      <c r="AA13" s="180"/>
    </row>
    <row r="14" spans="1:34" x14ac:dyDescent="0.25">
      <c r="X14" s="186"/>
      <c r="Y14" s="185"/>
      <c r="Z14" s="185"/>
      <c r="AA14" s="180"/>
      <c r="AD14" s="179" t="s">
        <v>71</v>
      </c>
      <c r="AE14" s="172"/>
      <c r="AF14" s="172"/>
      <c r="AG14" s="172"/>
      <c r="AH14" s="128"/>
    </row>
    <row r="15" spans="1:34" x14ac:dyDescent="0.25">
      <c r="A15" s="25" t="s">
        <v>73</v>
      </c>
      <c r="X15" s="186"/>
      <c r="Y15" s="185"/>
      <c r="Z15" s="185"/>
      <c r="AA15" s="180"/>
      <c r="AD15" s="173" t="s">
        <v>21</v>
      </c>
      <c r="AE15" s="174"/>
      <c r="AF15" s="174"/>
      <c r="AG15" s="174"/>
      <c r="AH15" s="175"/>
    </row>
    <row r="16" spans="1:34" x14ac:dyDescent="0.25">
      <c r="A16" s="104" t="s">
        <v>66</v>
      </c>
      <c r="B16" s="2"/>
      <c r="C16" s="2" t="s">
        <v>8</v>
      </c>
      <c r="D16" s="2"/>
      <c r="E16" s="134" t="s">
        <v>27</v>
      </c>
      <c r="F16" s="137"/>
      <c r="G16" s="137"/>
      <c r="H16" s="137"/>
      <c r="I16" s="137"/>
      <c r="J16" s="137"/>
      <c r="K16" s="137"/>
      <c r="L16" s="137"/>
      <c r="M16" s="137"/>
      <c r="N16" s="137"/>
      <c r="O16" s="137"/>
      <c r="P16" s="137"/>
      <c r="Q16" s="137"/>
      <c r="R16" s="138"/>
      <c r="S16" s="267" t="s">
        <v>69</v>
      </c>
      <c r="T16" s="266"/>
      <c r="U16" s="266"/>
      <c r="V16" s="230"/>
      <c r="X16" s="186"/>
      <c r="Y16" s="185"/>
      <c r="Z16" s="185"/>
      <c r="AA16" s="180"/>
      <c r="AD16" s="176" t="s">
        <v>28</v>
      </c>
      <c r="AE16" s="176" t="s">
        <v>42</v>
      </c>
      <c r="AF16" s="111" t="s">
        <v>158</v>
      </c>
      <c r="AG16" s="111" t="s">
        <v>159</v>
      </c>
      <c r="AH16" s="176" t="s">
        <v>1</v>
      </c>
    </row>
    <row r="17" spans="1:35" x14ac:dyDescent="0.25">
      <c r="A17" s="125" t="s">
        <v>37</v>
      </c>
      <c r="B17" s="2" t="s">
        <v>35</v>
      </c>
      <c r="C17" s="125" t="s">
        <v>40</v>
      </c>
      <c r="D17" s="125" t="s">
        <v>13</v>
      </c>
      <c r="E17" s="127"/>
      <c r="F17" s="140"/>
      <c r="G17" s="140"/>
      <c r="H17" s="140"/>
      <c r="I17" s="140"/>
      <c r="J17" s="140"/>
      <c r="K17" s="140"/>
      <c r="L17" s="140"/>
      <c r="M17" s="140"/>
      <c r="N17" s="140"/>
      <c r="O17" s="140"/>
      <c r="P17" s="140"/>
      <c r="Q17" s="140"/>
      <c r="R17" s="141"/>
      <c r="S17" s="130" t="s">
        <v>2</v>
      </c>
      <c r="T17" s="130" t="s">
        <v>25</v>
      </c>
      <c r="U17" s="130" t="s">
        <v>20</v>
      </c>
      <c r="V17" s="91" t="s">
        <v>92</v>
      </c>
      <c r="X17" s="186"/>
      <c r="Y17" s="185"/>
      <c r="Z17" s="185"/>
      <c r="AA17" s="180"/>
      <c r="AD17" s="177" t="s">
        <v>43</v>
      </c>
      <c r="AE17" s="177" t="s">
        <v>43</v>
      </c>
      <c r="AF17" s="129" t="s">
        <v>43</v>
      </c>
      <c r="AG17" s="129" t="s">
        <v>43</v>
      </c>
      <c r="AH17" s="177" t="s">
        <v>44</v>
      </c>
    </row>
    <row r="18" spans="1:35" x14ac:dyDescent="0.25">
      <c r="A18" s="252">
        <f>DenStatus!A15</f>
        <v>1</v>
      </c>
      <c r="B18" s="268" t="str">
        <f>DenStatus!B15</f>
        <v>Call of the Wild</v>
      </c>
      <c r="C18" s="252">
        <v>8</v>
      </c>
      <c r="D18" s="252">
        <v>12</v>
      </c>
      <c r="E18" s="97" t="s">
        <v>144</v>
      </c>
      <c r="F18" s="97" t="s">
        <v>145</v>
      </c>
      <c r="G18" s="97" t="s">
        <v>152</v>
      </c>
      <c r="H18" s="97" t="s">
        <v>153</v>
      </c>
      <c r="I18" s="139">
        <v>2</v>
      </c>
      <c r="J18" s="97" t="s">
        <v>140</v>
      </c>
      <c r="K18" s="97" t="s">
        <v>141</v>
      </c>
      <c r="L18" s="97" t="s">
        <v>155</v>
      </c>
      <c r="M18" s="120" t="s">
        <v>142</v>
      </c>
      <c r="N18" s="120" t="s">
        <v>143</v>
      </c>
      <c r="O18" s="120">
        <v>5</v>
      </c>
      <c r="P18" s="120">
        <v>6</v>
      </c>
      <c r="Q18" s="146"/>
      <c r="R18" s="147"/>
      <c r="S18" s="252">
        <f>COUNTA(E19:R19)</f>
        <v>0</v>
      </c>
      <c r="T18" s="252" t="str">
        <f>IF(SUM(AD18:AG19)&gt;=AH18,"yes","no")</f>
        <v>no</v>
      </c>
      <c r="U18" s="258"/>
      <c r="V18" s="258"/>
      <c r="X18" s="186"/>
      <c r="Y18" s="185"/>
      <c r="Z18" s="185"/>
      <c r="AA18" s="180"/>
      <c r="AD18" s="252">
        <f>IF(COUNTA(E19:H19)&gt;=1,1,0)</f>
        <v>0</v>
      </c>
      <c r="AE18" s="284">
        <f>IF(COUNTA(I19:N19)&gt;=6,1,0)</f>
        <v>0</v>
      </c>
      <c r="AF18" s="284">
        <f>IF(COUNTA(O19:P19)&gt;=1,1,0)</f>
        <v>0</v>
      </c>
      <c r="AG18" s="284"/>
      <c r="AH18" s="252">
        <v>3</v>
      </c>
    </row>
    <row r="19" spans="1:35" ht="13.8" thickBot="1" x14ac:dyDescent="0.3">
      <c r="A19" s="248"/>
      <c r="B19" s="269"/>
      <c r="C19" s="248"/>
      <c r="D19" s="256"/>
      <c r="E19" s="181"/>
      <c r="F19" s="181"/>
      <c r="G19" s="181"/>
      <c r="H19" s="181"/>
      <c r="I19" s="181"/>
      <c r="J19" s="181"/>
      <c r="K19" s="181"/>
      <c r="L19" s="181"/>
      <c r="M19" s="181"/>
      <c r="N19" s="181"/>
      <c r="O19" s="181"/>
      <c r="P19" s="181"/>
      <c r="Q19" s="131"/>
      <c r="R19" s="148"/>
      <c r="S19" s="255"/>
      <c r="T19" s="256"/>
      <c r="U19" s="253"/>
      <c r="V19" s="253"/>
      <c r="X19" s="186"/>
      <c r="Y19" s="185"/>
      <c r="Z19" s="185"/>
      <c r="AA19" s="180"/>
      <c r="AD19" s="247"/>
      <c r="AE19" s="247"/>
      <c r="AF19" s="247"/>
      <c r="AG19" s="247"/>
      <c r="AH19" s="247"/>
    </row>
    <row r="20" spans="1:35" x14ac:dyDescent="0.25">
      <c r="A20" s="252">
        <f>DenStatus!A16</f>
        <v>2</v>
      </c>
      <c r="B20" s="270" t="str">
        <f>DenStatus!B16</f>
        <v>Council Fire (Duty to Country)</v>
      </c>
      <c r="C20" s="245">
        <v>3</v>
      </c>
      <c r="D20" s="245">
        <v>7</v>
      </c>
      <c r="E20" s="149">
        <v>1</v>
      </c>
      <c r="F20" s="149">
        <v>2</v>
      </c>
      <c r="G20" s="150">
        <v>3</v>
      </c>
      <c r="H20" s="150">
        <v>4</v>
      </c>
      <c r="I20" s="150">
        <v>5</v>
      </c>
      <c r="J20" s="150">
        <v>6</v>
      </c>
      <c r="K20" s="149">
        <v>7</v>
      </c>
      <c r="L20" s="151"/>
      <c r="M20" s="151"/>
      <c r="N20" s="151"/>
      <c r="O20" s="151"/>
      <c r="P20" s="151"/>
      <c r="Q20" s="151"/>
      <c r="R20" s="152"/>
      <c r="S20" s="245">
        <f>COUNTA(E21:R21)</f>
        <v>0</v>
      </c>
      <c r="T20" s="245" t="str">
        <f>IF(SUM(AD20:AG21)&gt;=AH20,"yes","no")</f>
        <v>no</v>
      </c>
      <c r="U20" s="259"/>
      <c r="V20" s="259"/>
      <c r="X20" s="186"/>
      <c r="Y20" s="185"/>
      <c r="Z20" s="185"/>
      <c r="AA20" s="180"/>
      <c r="AD20" s="245">
        <f>IF(COUNTA(E21:F21)&gt;=2,1,0)</f>
        <v>0</v>
      </c>
      <c r="AE20" s="284">
        <f>IF(COUNTA(G21:K21)&gt;=1,1,0)</f>
        <v>0</v>
      </c>
      <c r="AF20" s="284"/>
      <c r="AG20" s="284"/>
      <c r="AH20" s="245">
        <v>2</v>
      </c>
    </row>
    <row r="21" spans="1:35" ht="13.8" thickBot="1" x14ac:dyDescent="0.3">
      <c r="A21" s="248"/>
      <c r="B21" s="271"/>
      <c r="C21" s="246"/>
      <c r="D21" s="247"/>
      <c r="E21" s="182"/>
      <c r="F21" s="182"/>
      <c r="G21" s="182"/>
      <c r="H21" s="182"/>
      <c r="I21" s="182"/>
      <c r="J21" s="182"/>
      <c r="K21" s="182"/>
      <c r="L21" s="153"/>
      <c r="M21" s="153"/>
      <c r="N21" s="153"/>
      <c r="O21" s="153"/>
      <c r="P21" s="153"/>
      <c r="Q21" s="153"/>
      <c r="R21" s="154"/>
      <c r="S21" s="246"/>
      <c r="T21" s="246"/>
      <c r="U21" s="260"/>
      <c r="V21" s="260"/>
      <c r="X21" s="186"/>
      <c r="Y21" s="185"/>
      <c r="Z21" s="185"/>
      <c r="AA21" s="180"/>
      <c r="AD21" s="247"/>
      <c r="AE21" s="247"/>
      <c r="AF21" s="247"/>
      <c r="AG21" s="247"/>
      <c r="AH21" s="247"/>
    </row>
    <row r="22" spans="1:35" x14ac:dyDescent="0.25">
      <c r="A22" s="252">
        <f>DenStatus!A17</f>
        <v>3</v>
      </c>
      <c r="B22" s="272" t="str">
        <f>DenStatus!B17</f>
        <v>Duty to God Footsteps</v>
      </c>
      <c r="C22" s="245">
        <v>3</v>
      </c>
      <c r="D22" s="245">
        <v>6</v>
      </c>
      <c r="E22" s="150">
        <v>1</v>
      </c>
      <c r="F22" s="150">
        <v>2</v>
      </c>
      <c r="G22" s="150">
        <v>3</v>
      </c>
      <c r="H22" s="150">
        <v>4</v>
      </c>
      <c r="I22" s="150">
        <v>5</v>
      </c>
      <c r="J22" s="150">
        <v>6</v>
      </c>
      <c r="K22" s="155"/>
      <c r="L22" s="151"/>
      <c r="M22" s="151"/>
      <c r="N22" s="151"/>
      <c r="O22" s="151"/>
      <c r="P22" s="151"/>
      <c r="Q22" s="151"/>
      <c r="R22" s="152"/>
      <c r="S22" s="245">
        <f>COUNTA(E23:R23)</f>
        <v>0</v>
      </c>
      <c r="T22" s="245" t="str">
        <f>IF(SUM(AD22:AG23)&gt;=AH22,"yes","no")</f>
        <v>no</v>
      </c>
      <c r="U22" s="259"/>
      <c r="V22" s="259"/>
      <c r="X22" s="186"/>
      <c r="Y22" s="185"/>
      <c r="Z22" s="185"/>
      <c r="AA22" s="180"/>
      <c r="AD22" s="245">
        <f>IF(COUNTA(E23:F23)&gt;=1,1,0)</f>
        <v>0</v>
      </c>
      <c r="AE22" s="251">
        <f>IF(COUNTA(G23:J23)&gt;=2,1,0)</f>
        <v>0</v>
      </c>
      <c r="AF22" s="284"/>
      <c r="AG22" s="284"/>
      <c r="AH22" s="245">
        <v>2</v>
      </c>
    </row>
    <row r="23" spans="1:35" ht="13.8" thickBot="1" x14ac:dyDescent="0.3">
      <c r="A23" s="248"/>
      <c r="B23" s="255"/>
      <c r="C23" s="246"/>
      <c r="D23" s="247"/>
      <c r="E23" s="182"/>
      <c r="F23" s="182"/>
      <c r="G23" s="182"/>
      <c r="H23" s="182"/>
      <c r="I23" s="182"/>
      <c r="J23" s="182"/>
      <c r="K23" s="156"/>
      <c r="L23" s="157"/>
      <c r="M23" s="157"/>
      <c r="N23" s="157"/>
      <c r="O23" s="157"/>
      <c r="P23" s="157"/>
      <c r="Q23" s="157"/>
      <c r="R23" s="158"/>
      <c r="S23" s="246"/>
      <c r="T23" s="246"/>
      <c r="U23" s="260"/>
      <c r="V23" s="260"/>
      <c r="X23" s="186"/>
      <c r="Y23" s="185"/>
      <c r="Z23" s="185"/>
      <c r="AA23" s="180"/>
      <c r="AD23" s="247"/>
      <c r="AE23" s="285"/>
      <c r="AF23" s="247"/>
      <c r="AG23" s="247"/>
      <c r="AH23" s="247"/>
      <c r="AI23" s="10"/>
    </row>
    <row r="24" spans="1:35" x14ac:dyDescent="0.25">
      <c r="A24" s="252">
        <f>DenStatus!A18</f>
        <v>4</v>
      </c>
      <c r="B24" s="272" t="str">
        <f>DenStatus!B18</f>
        <v>Howling at the Moon</v>
      </c>
      <c r="C24" s="245">
        <v>4</v>
      </c>
      <c r="D24" s="245">
        <v>4</v>
      </c>
      <c r="E24" s="150">
        <v>1</v>
      </c>
      <c r="F24" s="150">
        <v>2</v>
      </c>
      <c r="G24" s="150">
        <v>3</v>
      </c>
      <c r="H24" s="150">
        <v>4</v>
      </c>
      <c r="I24" s="159"/>
      <c r="J24" s="160"/>
      <c r="K24" s="160"/>
      <c r="L24" s="160"/>
      <c r="M24" s="160"/>
      <c r="N24" s="160"/>
      <c r="O24" s="160"/>
      <c r="P24" s="160"/>
      <c r="Q24" s="160"/>
      <c r="R24" s="161"/>
      <c r="S24" s="245">
        <f>COUNTA(E25:R25)</f>
        <v>0</v>
      </c>
      <c r="T24" s="245" t="str">
        <f>IF(SUM(AD24:AG25)&gt;=AH24,"yes","no")</f>
        <v>no</v>
      </c>
      <c r="U24" s="259"/>
      <c r="V24" s="259"/>
      <c r="X24" s="186"/>
      <c r="Y24" s="185"/>
      <c r="Z24" s="185"/>
      <c r="AA24" s="180"/>
      <c r="AD24" s="245">
        <f>IF(COUNTA(E25:H25)&gt;=4,1,0)</f>
        <v>0</v>
      </c>
      <c r="AE24" s="284"/>
      <c r="AF24" s="284"/>
      <c r="AG24" s="284"/>
      <c r="AH24" s="245">
        <v>1</v>
      </c>
    </row>
    <row r="25" spans="1:35" ht="13.8" thickBot="1" x14ac:dyDescent="0.3">
      <c r="A25" s="248"/>
      <c r="B25" s="262"/>
      <c r="C25" s="246"/>
      <c r="D25" s="247"/>
      <c r="E25" s="182"/>
      <c r="F25" s="182"/>
      <c r="G25" s="182"/>
      <c r="H25" s="182"/>
      <c r="I25" s="162"/>
      <c r="J25" s="153"/>
      <c r="K25" s="153"/>
      <c r="L25" s="153"/>
      <c r="M25" s="153"/>
      <c r="N25" s="153"/>
      <c r="O25" s="153"/>
      <c r="P25" s="153"/>
      <c r="Q25" s="153"/>
      <c r="R25" s="154"/>
      <c r="S25" s="246"/>
      <c r="T25" s="246"/>
      <c r="U25" s="260"/>
      <c r="V25" s="260"/>
      <c r="X25" s="186"/>
      <c r="Y25" s="185"/>
      <c r="Z25" s="185"/>
      <c r="AA25" s="180"/>
      <c r="AD25" s="247"/>
      <c r="AE25" s="247"/>
      <c r="AF25" s="247"/>
      <c r="AG25" s="247"/>
      <c r="AH25" s="247"/>
    </row>
    <row r="26" spans="1:35" x14ac:dyDescent="0.25">
      <c r="A26" s="252">
        <f>DenStatus!A19</f>
        <v>5</v>
      </c>
      <c r="B26" s="272" t="str">
        <f>DenStatus!B19</f>
        <v>Paws on the Path</v>
      </c>
      <c r="C26" s="245">
        <v>5</v>
      </c>
      <c r="D26" s="245">
        <v>7</v>
      </c>
      <c r="E26" s="149">
        <v>1</v>
      </c>
      <c r="F26" s="149">
        <v>2</v>
      </c>
      <c r="G26" s="149">
        <v>3</v>
      </c>
      <c r="H26" s="149">
        <v>4</v>
      </c>
      <c r="I26" s="149">
        <v>5</v>
      </c>
      <c r="J26" s="149">
        <v>6</v>
      </c>
      <c r="K26" s="149">
        <v>7</v>
      </c>
      <c r="L26" s="155"/>
      <c r="M26" s="151"/>
      <c r="N26" s="151"/>
      <c r="O26" s="151"/>
      <c r="P26" s="151"/>
      <c r="Q26" s="151"/>
      <c r="R26" s="152"/>
      <c r="S26" s="245">
        <f>COUNTA(E27:R27)</f>
        <v>0</v>
      </c>
      <c r="T26" s="245" t="str">
        <f>IF(SUM(AD26:AG27)&gt;=AH26,"yes","no")</f>
        <v>no</v>
      </c>
      <c r="U26" s="259"/>
      <c r="V26" s="259"/>
      <c r="X26" s="186"/>
      <c r="Y26" s="185"/>
      <c r="Z26" s="185"/>
      <c r="AA26" s="180"/>
      <c r="AD26" s="245">
        <f>IF(COUNTA(E27:I27)&gt;=5,1,0)</f>
        <v>0</v>
      </c>
      <c r="AE26" s="284"/>
      <c r="AF26" s="284"/>
      <c r="AG26" s="284"/>
      <c r="AH26" s="245">
        <v>1</v>
      </c>
    </row>
    <row r="27" spans="1:35" ht="13.8" thickBot="1" x14ac:dyDescent="0.3">
      <c r="A27" s="248"/>
      <c r="B27" s="262"/>
      <c r="C27" s="246"/>
      <c r="D27" s="247"/>
      <c r="E27" s="182"/>
      <c r="F27" s="182"/>
      <c r="G27" s="182"/>
      <c r="H27" s="182"/>
      <c r="I27" s="182"/>
      <c r="J27" s="182"/>
      <c r="K27" s="182"/>
      <c r="L27" s="162"/>
      <c r="M27" s="157"/>
      <c r="N27" s="153"/>
      <c r="O27" s="153"/>
      <c r="P27" s="153"/>
      <c r="Q27" s="153"/>
      <c r="R27" s="158"/>
      <c r="S27" s="246"/>
      <c r="T27" s="246"/>
      <c r="U27" s="260"/>
      <c r="V27" s="260"/>
      <c r="X27" s="186"/>
      <c r="Y27" s="185"/>
      <c r="Z27" s="185"/>
      <c r="AA27" s="180"/>
      <c r="AD27" s="247"/>
      <c r="AE27" s="247"/>
      <c r="AF27" s="247"/>
      <c r="AG27" s="247"/>
      <c r="AH27" s="247"/>
    </row>
    <row r="28" spans="1:35" x14ac:dyDescent="0.25">
      <c r="A28" s="252">
        <f>DenStatus!A20</f>
        <v>6</v>
      </c>
      <c r="B28" s="272" t="str">
        <f>DenStatus!B20</f>
        <v>Running with the Pack</v>
      </c>
      <c r="C28" s="248">
        <v>6</v>
      </c>
      <c r="D28" s="248">
        <v>6</v>
      </c>
      <c r="E28" s="130">
        <v>1</v>
      </c>
      <c r="F28" s="163">
        <v>2</v>
      </c>
      <c r="G28" s="163">
        <v>3</v>
      </c>
      <c r="H28" s="163">
        <v>4</v>
      </c>
      <c r="I28" s="163">
        <v>5</v>
      </c>
      <c r="J28" s="163">
        <v>6</v>
      </c>
      <c r="K28" s="164"/>
      <c r="L28" s="131"/>
      <c r="M28" s="131"/>
      <c r="N28" s="131"/>
      <c r="O28" s="131"/>
      <c r="P28" s="131"/>
      <c r="Q28" s="131"/>
      <c r="R28" s="98"/>
      <c r="S28" s="248">
        <f>COUNTA(E29:R29)</f>
        <v>0</v>
      </c>
      <c r="T28" s="245" t="str">
        <f>IF(SUM(AD28:AG29)&gt;=AH28,"yes","no")</f>
        <v>no</v>
      </c>
      <c r="U28" s="253"/>
      <c r="V28" s="253"/>
      <c r="X28" s="186"/>
      <c r="Y28" s="185"/>
      <c r="Z28" s="185"/>
      <c r="AA28" s="180"/>
      <c r="AD28" s="245">
        <f>IF(COUNTA(E29:J29)&gt;=6,1,0)</f>
        <v>0</v>
      </c>
      <c r="AE28" s="284"/>
      <c r="AF28" s="284"/>
      <c r="AG28" s="284"/>
      <c r="AH28" s="245">
        <v>1</v>
      </c>
    </row>
    <row r="29" spans="1:35" ht="13.8" thickBot="1" x14ac:dyDescent="0.3">
      <c r="A29" s="248"/>
      <c r="B29" s="273"/>
      <c r="C29" s="249"/>
      <c r="D29" s="250"/>
      <c r="E29" s="183"/>
      <c r="F29" s="183"/>
      <c r="G29" s="183"/>
      <c r="H29" s="183"/>
      <c r="I29" s="183"/>
      <c r="J29" s="183"/>
      <c r="K29" s="165"/>
      <c r="L29" s="166"/>
      <c r="M29" s="166"/>
      <c r="N29" s="166"/>
      <c r="O29" s="166"/>
      <c r="P29" s="166"/>
      <c r="Q29" s="166"/>
      <c r="R29" s="167"/>
      <c r="S29" s="257"/>
      <c r="T29" s="257"/>
      <c r="U29" s="254"/>
      <c r="V29" s="254"/>
      <c r="X29" s="186"/>
      <c r="Y29" s="185"/>
      <c r="Z29" s="185"/>
      <c r="AA29" s="180"/>
      <c r="AD29" s="247"/>
      <c r="AE29" s="247"/>
      <c r="AF29" s="247"/>
      <c r="AG29" s="247"/>
      <c r="AH29" s="247"/>
    </row>
    <row r="30" spans="1:35" ht="13.8" thickTop="1" x14ac:dyDescent="0.25">
      <c r="A30" s="128"/>
      <c r="B30" s="129" t="s">
        <v>79</v>
      </c>
      <c r="C30" s="130" t="str">
        <f>IF(COUNTIF(T18:T29,"yes")=6,"yes","no")</f>
        <v>no</v>
      </c>
      <c r="D30" s="286" t="s">
        <v>231</v>
      </c>
      <c r="E30" s="287"/>
      <c r="F30" s="287"/>
      <c r="G30" s="287"/>
      <c r="H30" s="287"/>
      <c r="I30" s="287"/>
      <c r="J30" s="287"/>
      <c r="K30" s="287"/>
      <c r="L30" s="287"/>
      <c r="M30" s="287"/>
      <c r="N30" s="287"/>
      <c r="O30" s="287"/>
      <c r="P30" s="287"/>
      <c r="Q30" s="287"/>
      <c r="R30" s="287"/>
      <c r="S30" s="287"/>
      <c r="T30" s="288"/>
      <c r="U30" s="204" t="str">
        <f>IF(C30="yes",IF(COUNTA(U18:U29)=6,MAX(U18:U29),""),"")</f>
        <v/>
      </c>
      <c r="V30" s="145"/>
      <c r="X30" s="187"/>
      <c r="Y30" s="185"/>
      <c r="Z30" s="185"/>
      <c r="AA30" s="180"/>
    </row>
    <row r="31" spans="1:35" x14ac:dyDescent="0.25">
      <c r="X31" s="186"/>
      <c r="Y31" s="185"/>
      <c r="Z31" s="185"/>
      <c r="AA31" s="180"/>
      <c r="AD31" s="179" t="s">
        <v>72</v>
      </c>
      <c r="AE31" s="172"/>
      <c r="AF31" s="172"/>
      <c r="AG31" s="172"/>
      <c r="AH31" s="128"/>
    </row>
    <row r="32" spans="1:35" x14ac:dyDescent="0.25">
      <c r="A32" s="25" t="s">
        <v>74</v>
      </c>
      <c r="X32" s="186"/>
      <c r="Y32" s="185"/>
      <c r="Z32" s="185"/>
      <c r="AA32" s="180"/>
      <c r="AD32" s="173" t="s">
        <v>21</v>
      </c>
      <c r="AE32" s="174"/>
      <c r="AF32" s="174"/>
      <c r="AG32" s="174"/>
      <c r="AH32" s="175"/>
    </row>
    <row r="33" spans="1:34" x14ac:dyDescent="0.25">
      <c r="A33" s="104" t="s">
        <v>67</v>
      </c>
      <c r="B33" s="2"/>
      <c r="C33" s="104" t="s">
        <v>68</v>
      </c>
      <c r="D33" s="2"/>
      <c r="E33" s="134" t="s">
        <v>27</v>
      </c>
      <c r="F33" s="137"/>
      <c r="G33" s="137"/>
      <c r="H33" s="137"/>
      <c r="I33" s="137"/>
      <c r="J33" s="137"/>
      <c r="K33" s="137"/>
      <c r="L33" s="137"/>
      <c r="M33" s="137"/>
      <c r="N33" s="137"/>
      <c r="O33" s="137"/>
      <c r="P33" s="137"/>
      <c r="Q33" s="137"/>
      <c r="R33" s="138"/>
      <c r="S33" s="267" t="s">
        <v>70</v>
      </c>
      <c r="T33" s="266"/>
      <c r="U33" s="266"/>
      <c r="V33" s="230"/>
      <c r="X33" s="186"/>
      <c r="Y33" s="185"/>
      <c r="Z33" s="185"/>
      <c r="AA33" s="180"/>
      <c r="AD33" s="176" t="s">
        <v>28</v>
      </c>
      <c r="AE33" s="176" t="s">
        <v>42</v>
      </c>
      <c r="AF33" s="111" t="s">
        <v>158</v>
      </c>
      <c r="AG33" s="111" t="s">
        <v>159</v>
      </c>
      <c r="AH33" s="176" t="s">
        <v>1</v>
      </c>
    </row>
    <row r="34" spans="1:34" x14ac:dyDescent="0.25">
      <c r="A34" s="125" t="s">
        <v>37</v>
      </c>
      <c r="B34" s="2" t="s">
        <v>35</v>
      </c>
      <c r="C34" s="125" t="s">
        <v>40</v>
      </c>
      <c r="D34" s="125" t="s">
        <v>13</v>
      </c>
      <c r="E34" s="127"/>
      <c r="F34" s="140"/>
      <c r="G34" s="140"/>
      <c r="H34" s="140"/>
      <c r="I34" s="140"/>
      <c r="J34" s="140"/>
      <c r="K34" s="140"/>
      <c r="L34" s="140"/>
      <c r="M34" s="140"/>
      <c r="N34" s="140"/>
      <c r="O34" s="140"/>
      <c r="P34" s="140"/>
      <c r="Q34" s="140"/>
      <c r="R34" s="141"/>
      <c r="S34" s="125" t="s">
        <v>2</v>
      </c>
      <c r="T34" s="125" t="s">
        <v>25</v>
      </c>
      <c r="U34" s="125" t="s">
        <v>20</v>
      </c>
      <c r="V34" s="91" t="s">
        <v>92</v>
      </c>
      <c r="X34" s="186"/>
      <c r="Y34" s="185"/>
      <c r="Z34" s="185"/>
      <c r="AA34" s="180"/>
      <c r="AD34" s="177" t="s">
        <v>43</v>
      </c>
      <c r="AE34" s="177" t="s">
        <v>43</v>
      </c>
      <c r="AF34" s="129" t="s">
        <v>43</v>
      </c>
      <c r="AG34" s="129" t="s">
        <v>43</v>
      </c>
      <c r="AH34" s="177" t="s">
        <v>44</v>
      </c>
    </row>
    <row r="35" spans="1:34" ht="13.8" thickBot="1" x14ac:dyDescent="0.3">
      <c r="A35" s="252">
        <f>DenStatus!A24</f>
        <v>1</v>
      </c>
      <c r="B35" s="261" t="str">
        <f>DenStatus!B24</f>
        <v>Adventures in Coins</v>
      </c>
      <c r="C35" s="218">
        <v>5</v>
      </c>
      <c r="D35" s="218">
        <v>7</v>
      </c>
      <c r="E35" s="125">
        <v>1</v>
      </c>
      <c r="F35" s="125">
        <v>2</v>
      </c>
      <c r="G35" s="125">
        <v>3</v>
      </c>
      <c r="H35" s="125">
        <v>4</v>
      </c>
      <c r="I35" s="125">
        <v>5</v>
      </c>
      <c r="J35" s="125">
        <v>6</v>
      </c>
      <c r="K35" s="125">
        <v>7</v>
      </c>
      <c r="L35" s="168"/>
      <c r="M35" s="146"/>
      <c r="N35" s="146"/>
      <c r="O35" s="146"/>
      <c r="P35" s="146"/>
      <c r="Q35" s="146"/>
      <c r="R35" s="147"/>
      <c r="S35" s="252">
        <f>COUNTA(E36:R36)</f>
        <v>0</v>
      </c>
      <c r="T35" s="252" t="str">
        <f>IF(SUM(AD35:AG36)&gt;=AH35,"yes","no")</f>
        <v>no</v>
      </c>
      <c r="U35" s="258"/>
      <c r="V35" s="279"/>
      <c r="X35" s="186"/>
      <c r="Y35" s="185"/>
      <c r="Z35" s="185"/>
      <c r="AA35" s="180"/>
      <c r="AD35" s="275">
        <f>IF(COUNTA(E36:H36)&gt;=4,1,0)</f>
        <v>0</v>
      </c>
      <c r="AE35" s="283"/>
      <c r="AF35" s="283"/>
      <c r="AG35" s="283"/>
      <c r="AH35" s="275">
        <v>1</v>
      </c>
    </row>
    <row r="36" spans="1:34" ht="13.8" thickBot="1" x14ac:dyDescent="0.3">
      <c r="A36" s="246"/>
      <c r="B36" s="262"/>
      <c r="C36" s="247"/>
      <c r="D36" s="247"/>
      <c r="E36" s="182"/>
      <c r="F36" s="182"/>
      <c r="G36" s="182"/>
      <c r="H36" s="182"/>
      <c r="I36" s="182"/>
      <c r="J36" s="182"/>
      <c r="K36" s="182"/>
      <c r="L36" s="162"/>
      <c r="M36" s="153"/>
      <c r="N36" s="157"/>
      <c r="O36" s="157"/>
      <c r="P36" s="157"/>
      <c r="Q36" s="153"/>
      <c r="R36" s="154"/>
      <c r="S36" s="246"/>
      <c r="T36" s="246"/>
      <c r="U36" s="278"/>
      <c r="V36" s="278"/>
      <c r="X36" s="186"/>
      <c r="Y36" s="185"/>
      <c r="Z36" s="185"/>
      <c r="AA36" s="180"/>
      <c r="AD36" s="276"/>
      <c r="AE36" s="276"/>
      <c r="AF36" s="276"/>
      <c r="AG36" s="276"/>
      <c r="AH36" s="276"/>
    </row>
    <row r="37" spans="1:34" ht="13.8" thickBot="1" x14ac:dyDescent="0.3">
      <c r="A37" s="252">
        <f>DenStatus!A25</f>
        <v>2</v>
      </c>
      <c r="B37" s="263" t="str">
        <f>DenStatus!B25</f>
        <v>Air of the Wolf</v>
      </c>
      <c r="C37" s="251">
        <v>4</v>
      </c>
      <c r="D37" s="251">
        <v>9</v>
      </c>
      <c r="E37" s="150" t="s">
        <v>144</v>
      </c>
      <c r="F37" s="150" t="s">
        <v>145</v>
      </c>
      <c r="G37" s="150" t="s">
        <v>152</v>
      </c>
      <c r="H37" s="150" t="s">
        <v>153</v>
      </c>
      <c r="I37" s="150" t="s">
        <v>146</v>
      </c>
      <c r="J37" s="150" t="s">
        <v>147</v>
      </c>
      <c r="K37" s="150" t="s">
        <v>148</v>
      </c>
      <c r="L37" s="150" t="s">
        <v>149</v>
      </c>
      <c r="M37" s="150" t="s">
        <v>157</v>
      </c>
      <c r="N37" s="159"/>
      <c r="O37" s="160"/>
      <c r="P37" s="160"/>
      <c r="Q37" s="151"/>
      <c r="R37" s="152"/>
      <c r="S37" s="245">
        <f>COUNTA(E38:R38)</f>
        <v>0</v>
      </c>
      <c r="T37" s="245" t="str">
        <f>IF(SUM(AD37:AG38)&gt;=AH37,"yes","no")</f>
        <v>no</v>
      </c>
      <c r="U37" s="259"/>
      <c r="V37" s="259"/>
      <c r="X37" s="186"/>
      <c r="Y37" s="185"/>
      <c r="Z37" s="185"/>
      <c r="AA37" s="180"/>
      <c r="AD37" s="277">
        <f>IF(COUNTA(E38:H38)&gt;=2,1,0)</f>
        <v>0</v>
      </c>
      <c r="AE37" s="276">
        <f>IF(COUNTA(I38:M38)&gt;=2,1,0)</f>
        <v>0</v>
      </c>
      <c r="AF37" s="276"/>
      <c r="AG37" s="276"/>
      <c r="AH37" s="277">
        <v>2</v>
      </c>
    </row>
    <row r="38" spans="1:34" ht="13.8" thickBot="1" x14ac:dyDescent="0.3">
      <c r="A38" s="246"/>
      <c r="B38" s="264"/>
      <c r="C38" s="246"/>
      <c r="D38" s="246"/>
      <c r="E38" s="182"/>
      <c r="F38" s="182"/>
      <c r="G38" s="182"/>
      <c r="H38" s="182"/>
      <c r="I38" s="182"/>
      <c r="J38" s="182"/>
      <c r="K38" s="182"/>
      <c r="L38" s="182"/>
      <c r="M38" s="182"/>
      <c r="N38" s="162"/>
      <c r="O38" s="153"/>
      <c r="P38" s="153"/>
      <c r="Q38" s="153"/>
      <c r="R38" s="154"/>
      <c r="S38" s="246"/>
      <c r="T38" s="246"/>
      <c r="U38" s="260"/>
      <c r="V38" s="260"/>
      <c r="X38" s="186"/>
      <c r="Y38" s="185"/>
      <c r="Z38" s="185"/>
      <c r="AA38" s="180"/>
      <c r="AD38" s="276"/>
      <c r="AE38" s="276"/>
      <c r="AF38" s="276"/>
      <c r="AG38" s="276"/>
      <c r="AH38" s="276"/>
    </row>
    <row r="39" spans="1:34" ht="13.8" thickBot="1" x14ac:dyDescent="0.3">
      <c r="A39" s="252">
        <f>DenStatus!A26</f>
        <v>3</v>
      </c>
      <c r="B39" s="263" t="str">
        <f>DenStatus!B26</f>
        <v>Code of the Wolf</v>
      </c>
      <c r="C39" s="251">
        <v>5</v>
      </c>
      <c r="D39" s="251">
        <v>14</v>
      </c>
      <c r="E39" s="150" t="s">
        <v>144</v>
      </c>
      <c r="F39" s="150" t="s">
        <v>145</v>
      </c>
      <c r="G39" s="150" t="s">
        <v>152</v>
      </c>
      <c r="H39" s="150" t="s">
        <v>153</v>
      </c>
      <c r="I39" s="150" t="s">
        <v>154</v>
      </c>
      <c r="J39" s="150" t="s">
        <v>146</v>
      </c>
      <c r="K39" s="150" t="s">
        <v>147</v>
      </c>
      <c r="L39" s="150" t="s">
        <v>148</v>
      </c>
      <c r="M39" s="150" t="s">
        <v>140</v>
      </c>
      <c r="N39" s="150" t="s">
        <v>141</v>
      </c>
      <c r="O39" s="150" t="s">
        <v>155</v>
      </c>
      <c r="P39" s="150" t="s">
        <v>142</v>
      </c>
      <c r="Q39" s="150" t="s">
        <v>143</v>
      </c>
      <c r="R39" s="150" t="s">
        <v>156</v>
      </c>
      <c r="S39" s="245">
        <f>COUNTA(E40:R40)</f>
        <v>0</v>
      </c>
      <c r="T39" s="245" t="str">
        <f>IF(SUM(AD39:AG40)&gt;=AH39,"yes","no")</f>
        <v>no</v>
      </c>
      <c r="U39" s="259"/>
      <c r="V39" s="259"/>
      <c r="X39" s="186"/>
      <c r="Y39" s="185"/>
      <c r="Z39" s="185"/>
      <c r="AA39" s="180"/>
      <c r="AD39" s="277">
        <f>IF(COUNTA(E40:I40)&gt;=2,1,0)</f>
        <v>0</v>
      </c>
      <c r="AE39" s="277">
        <f>IF(COUNTA(J40:L40)&gt;=1,1,0)</f>
        <v>0</v>
      </c>
      <c r="AF39" s="277">
        <f>IF(COUNTA(M40:O40)&gt;=1,1,0)</f>
        <v>0</v>
      </c>
      <c r="AG39" s="277">
        <f>IF(COUNTA(P40:R40)&gt;=1,1,0)</f>
        <v>0</v>
      </c>
      <c r="AH39" s="277">
        <v>4</v>
      </c>
    </row>
    <row r="40" spans="1:34" ht="13.8" thickBot="1" x14ac:dyDescent="0.3">
      <c r="A40" s="246"/>
      <c r="B40" s="264"/>
      <c r="C40" s="246"/>
      <c r="D40" s="246"/>
      <c r="E40" s="182"/>
      <c r="F40" s="182"/>
      <c r="G40" s="182"/>
      <c r="H40" s="182"/>
      <c r="I40" s="182"/>
      <c r="J40" s="182"/>
      <c r="K40" s="182"/>
      <c r="L40" s="182"/>
      <c r="M40" s="182"/>
      <c r="N40" s="182"/>
      <c r="O40" s="182"/>
      <c r="P40" s="182"/>
      <c r="Q40" s="182"/>
      <c r="R40" s="182"/>
      <c r="S40" s="246"/>
      <c r="T40" s="246"/>
      <c r="U40" s="260"/>
      <c r="V40" s="260"/>
      <c r="X40" s="186"/>
      <c r="Y40" s="185"/>
      <c r="Z40" s="185"/>
      <c r="AA40" s="180"/>
      <c r="AD40" s="276"/>
      <c r="AE40" s="276"/>
      <c r="AF40" s="276"/>
      <c r="AG40" s="276"/>
      <c r="AH40" s="276"/>
    </row>
    <row r="41" spans="1:34" ht="13.8" hidden="1" thickBot="1" x14ac:dyDescent="0.3">
      <c r="A41" s="252">
        <f>DenStatus!A27</f>
        <v>0</v>
      </c>
      <c r="B41" s="263" t="str">
        <f>DenStatus!B27</f>
        <v>Collections &amp; Hobbies</v>
      </c>
      <c r="C41" s="251">
        <v>4</v>
      </c>
      <c r="D41" s="251">
        <v>6</v>
      </c>
      <c r="E41" s="150">
        <v>1</v>
      </c>
      <c r="F41" s="150">
        <v>2</v>
      </c>
      <c r="G41" s="150" t="s">
        <v>140</v>
      </c>
      <c r="H41" s="150" t="s">
        <v>141</v>
      </c>
      <c r="I41" s="150" t="s">
        <v>142</v>
      </c>
      <c r="J41" s="150" t="s">
        <v>143</v>
      </c>
      <c r="K41" s="155"/>
      <c r="L41" s="151"/>
      <c r="M41" s="151"/>
      <c r="N41" s="151"/>
      <c r="O41" s="151"/>
      <c r="P41" s="151"/>
      <c r="Q41" s="151"/>
      <c r="R41" s="152"/>
      <c r="S41" s="245">
        <f>COUNTA(E42:R42)</f>
        <v>0</v>
      </c>
      <c r="T41" s="245" t="str">
        <f>IF(SUM(AD41:AG42)&gt;=AH41,"yes","no")</f>
        <v>no</v>
      </c>
      <c r="U41" s="259"/>
      <c r="V41" s="259"/>
      <c r="X41" s="186"/>
      <c r="Y41" s="185"/>
      <c r="Z41" s="185"/>
      <c r="AA41" s="180"/>
      <c r="AD41" s="277">
        <f>IF(COUNTA(E42:F42)&gt;=2,1,0)</f>
        <v>0</v>
      </c>
      <c r="AE41" s="276">
        <f>IF(COUNTA(G42:H42)&gt;=1,1,0)</f>
        <v>0</v>
      </c>
      <c r="AF41" s="276">
        <f>IF(COUNTA(I42:J42)&gt;=1,1,0)</f>
        <v>0</v>
      </c>
      <c r="AG41" s="276"/>
      <c r="AH41" s="277">
        <v>3</v>
      </c>
    </row>
    <row r="42" spans="1:34" ht="13.8" hidden="1" thickBot="1" x14ac:dyDescent="0.3">
      <c r="A42" s="246"/>
      <c r="B42" s="264"/>
      <c r="C42" s="246"/>
      <c r="D42" s="246"/>
      <c r="E42" s="182"/>
      <c r="F42" s="182"/>
      <c r="G42" s="182"/>
      <c r="H42" s="182"/>
      <c r="I42" s="182"/>
      <c r="J42" s="182"/>
      <c r="K42" s="162"/>
      <c r="L42" s="153"/>
      <c r="M42" s="153"/>
      <c r="N42" s="153"/>
      <c r="O42" s="153"/>
      <c r="P42" s="153"/>
      <c r="Q42" s="153"/>
      <c r="R42" s="154"/>
      <c r="S42" s="246"/>
      <c r="T42" s="246"/>
      <c r="U42" s="260"/>
      <c r="V42" s="260"/>
      <c r="X42" s="186"/>
      <c r="Y42" s="185"/>
      <c r="Z42" s="185"/>
      <c r="AA42" s="180"/>
      <c r="AD42" s="276"/>
      <c r="AE42" s="276"/>
      <c r="AF42" s="276"/>
      <c r="AG42" s="276"/>
      <c r="AH42" s="276"/>
    </row>
    <row r="43" spans="1:34" ht="13.8" thickBot="1" x14ac:dyDescent="0.3">
      <c r="A43" s="252">
        <f>DenStatus!A28</f>
        <v>4</v>
      </c>
      <c r="B43" s="263" t="str">
        <f>DenStatus!B28</f>
        <v>Cubs Who Care</v>
      </c>
      <c r="C43" s="274" t="s">
        <v>186</v>
      </c>
      <c r="D43" s="251">
        <v>13</v>
      </c>
      <c r="E43" s="149">
        <v>1</v>
      </c>
      <c r="F43" s="150">
        <v>2</v>
      </c>
      <c r="G43" s="150">
        <v>3</v>
      </c>
      <c r="H43" s="150" t="s">
        <v>142</v>
      </c>
      <c r="I43" s="150" t="s">
        <v>143</v>
      </c>
      <c r="J43" s="150" t="s">
        <v>156</v>
      </c>
      <c r="K43" s="150" t="s">
        <v>183</v>
      </c>
      <c r="L43" s="150" t="s">
        <v>184</v>
      </c>
      <c r="M43" s="150" t="s">
        <v>185</v>
      </c>
      <c r="N43" s="150">
        <v>5</v>
      </c>
      <c r="O43" s="150">
        <v>6</v>
      </c>
      <c r="P43" s="150">
        <v>7</v>
      </c>
      <c r="Q43" s="150">
        <v>8</v>
      </c>
      <c r="R43" s="152"/>
      <c r="S43" s="245">
        <f>COUNTA(E44:R44)</f>
        <v>0</v>
      </c>
      <c r="T43" s="245" t="str">
        <f>IF(SUM(AD43:AG44)&gt;=AH43,"yes","no")</f>
        <v>no</v>
      </c>
      <c r="U43" s="259"/>
      <c r="V43" s="259"/>
      <c r="X43" s="186"/>
      <c r="Y43" s="185"/>
      <c r="Z43" s="185"/>
      <c r="AA43" s="180"/>
      <c r="AD43" s="277">
        <f>COUNTA(E44:G44)</f>
        <v>0</v>
      </c>
      <c r="AE43" s="277">
        <f>IF(COUNTA(H44:M44)&gt;=3,1,0)</f>
        <v>0</v>
      </c>
      <c r="AF43" s="276">
        <f>COUNTA(N44:Q44)</f>
        <v>0</v>
      </c>
      <c r="AG43" s="276"/>
      <c r="AH43" s="277">
        <v>4</v>
      </c>
    </row>
    <row r="44" spans="1:34" ht="13.8" thickBot="1" x14ac:dyDescent="0.3">
      <c r="A44" s="246"/>
      <c r="B44" s="264"/>
      <c r="C44" s="246"/>
      <c r="D44" s="246"/>
      <c r="E44" s="182"/>
      <c r="F44" s="182"/>
      <c r="G44" s="182"/>
      <c r="H44" s="182"/>
      <c r="I44" s="182"/>
      <c r="J44" s="182"/>
      <c r="K44" s="182"/>
      <c r="L44" s="182"/>
      <c r="M44" s="182"/>
      <c r="N44" s="182"/>
      <c r="O44" s="182"/>
      <c r="P44" s="182"/>
      <c r="Q44" s="182"/>
      <c r="R44" s="154"/>
      <c r="S44" s="246"/>
      <c r="T44" s="246"/>
      <c r="U44" s="260"/>
      <c r="V44" s="260"/>
      <c r="X44" s="186"/>
      <c r="Y44" s="185"/>
      <c r="Z44" s="185"/>
      <c r="AA44" s="180"/>
      <c r="AD44" s="276"/>
      <c r="AE44" s="276"/>
      <c r="AF44" s="276"/>
      <c r="AG44" s="276"/>
      <c r="AH44" s="276"/>
    </row>
    <row r="45" spans="1:34" ht="13.8" thickBot="1" x14ac:dyDescent="0.3">
      <c r="A45" s="252">
        <f>DenStatus!A29</f>
        <v>5</v>
      </c>
      <c r="B45" s="263" t="str">
        <f>DenStatus!B29</f>
        <v>Digging in the Past</v>
      </c>
      <c r="C45" s="251">
        <v>4</v>
      </c>
      <c r="D45" s="251">
        <v>5</v>
      </c>
      <c r="E45" s="150">
        <v>1</v>
      </c>
      <c r="F45" s="150">
        <v>2</v>
      </c>
      <c r="G45" s="150" t="s">
        <v>140</v>
      </c>
      <c r="H45" s="150" t="s">
        <v>141</v>
      </c>
      <c r="I45" s="150">
        <v>4</v>
      </c>
      <c r="J45" s="155"/>
      <c r="K45" s="151"/>
      <c r="L45" s="151"/>
      <c r="M45" s="151"/>
      <c r="N45" s="151"/>
      <c r="O45" s="151"/>
      <c r="P45" s="151"/>
      <c r="Q45" s="151"/>
      <c r="R45" s="152"/>
      <c r="S45" s="245">
        <f>COUNTA(E46:R46)</f>
        <v>0</v>
      </c>
      <c r="T45" s="245" t="str">
        <f>IF(SUM(AD45:AG46)&gt;=AH45,"yes","no")</f>
        <v>no</v>
      </c>
      <c r="U45" s="281"/>
      <c r="V45" s="281"/>
      <c r="X45" s="186"/>
      <c r="Y45" s="185"/>
      <c r="Z45" s="185"/>
      <c r="AA45" s="180"/>
      <c r="AD45" s="277">
        <f>IF(COUNTA(E46:F46)&gt;=2,1,0)</f>
        <v>0</v>
      </c>
      <c r="AE45" s="276">
        <f>IF(COUNTA(G46:H46)&gt;=1,1,0)</f>
        <v>0</v>
      </c>
      <c r="AF45" s="282">
        <f>IF(COUNTA(I46)&gt;=1,1,0)</f>
        <v>0</v>
      </c>
      <c r="AG45" s="276"/>
      <c r="AH45" s="277">
        <v>3</v>
      </c>
    </row>
    <row r="46" spans="1:34" ht="13.8" thickBot="1" x14ac:dyDescent="0.3">
      <c r="A46" s="246"/>
      <c r="B46" s="264"/>
      <c r="C46" s="246"/>
      <c r="D46" s="246"/>
      <c r="E46" s="182"/>
      <c r="F46" s="182"/>
      <c r="G46" s="182"/>
      <c r="H46" s="182"/>
      <c r="I46" s="182"/>
      <c r="J46" s="162"/>
      <c r="K46" s="153"/>
      <c r="L46" s="153"/>
      <c r="M46" s="153"/>
      <c r="N46" s="153"/>
      <c r="O46" s="153"/>
      <c r="P46" s="153"/>
      <c r="Q46" s="153"/>
      <c r="R46" s="154"/>
      <c r="S46" s="246"/>
      <c r="T46" s="246"/>
      <c r="U46" s="260"/>
      <c r="V46" s="260"/>
      <c r="X46" s="186"/>
      <c r="Y46" s="185"/>
      <c r="Z46" s="185"/>
      <c r="AA46" s="180"/>
      <c r="AD46" s="276"/>
      <c r="AE46" s="276"/>
      <c r="AF46" s="276"/>
      <c r="AG46" s="276"/>
      <c r="AH46" s="276"/>
    </row>
    <row r="47" spans="1:34" ht="13.8" thickBot="1" x14ac:dyDescent="0.3">
      <c r="A47" s="252">
        <f>DenStatus!A30</f>
        <v>6</v>
      </c>
      <c r="B47" s="263" t="str">
        <f>DenStatus!B30</f>
        <v>Finding Your Way</v>
      </c>
      <c r="C47" s="251">
        <v>6</v>
      </c>
      <c r="D47" s="251">
        <v>6</v>
      </c>
      <c r="E47" s="150" t="s">
        <v>144</v>
      </c>
      <c r="F47" s="150" t="s">
        <v>145</v>
      </c>
      <c r="G47" s="150" t="s">
        <v>146</v>
      </c>
      <c r="H47" s="150" t="s">
        <v>147</v>
      </c>
      <c r="I47" s="150">
        <v>3</v>
      </c>
      <c r="J47" s="149">
        <v>4</v>
      </c>
      <c r="K47" s="155"/>
      <c r="L47" s="151"/>
      <c r="M47" s="151"/>
      <c r="N47" s="151"/>
      <c r="O47" s="151"/>
      <c r="P47" s="151"/>
      <c r="Q47" s="151"/>
      <c r="R47" s="152"/>
      <c r="S47" s="245">
        <f>COUNTA(E48:R48)</f>
        <v>0</v>
      </c>
      <c r="T47" s="245" t="str">
        <f>IF(SUM(AD47:AG48)&gt;=AH47,"yes","no")</f>
        <v>no</v>
      </c>
      <c r="U47" s="259"/>
      <c r="V47" s="259"/>
      <c r="X47" s="186"/>
      <c r="Y47" s="185"/>
      <c r="Z47" s="185"/>
      <c r="AA47" s="180"/>
      <c r="AD47" s="277">
        <f>IF(COUNTA(E48:J48)&gt;=6,1,0)</f>
        <v>0</v>
      </c>
      <c r="AE47" s="276"/>
      <c r="AF47" s="276"/>
      <c r="AG47" s="276"/>
      <c r="AH47" s="277">
        <v>1</v>
      </c>
    </row>
    <row r="48" spans="1:34" ht="13.8" thickBot="1" x14ac:dyDescent="0.3">
      <c r="A48" s="246"/>
      <c r="B48" s="264"/>
      <c r="C48" s="246"/>
      <c r="D48" s="246"/>
      <c r="E48" s="182"/>
      <c r="F48" s="182"/>
      <c r="G48" s="182"/>
      <c r="H48" s="182"/>
      <c r="I48" s="182"/>
      <c r="J48" s="182"/>
      <c r="K48" s="162"/>
      <c r="L48" s="153"/>
      <c r="M48" s="153"/>
      <c r="N48" s="153"/>
      <c r="O48" s="153"/>
      <c r="P48" s="153"/>
      <c r="Q48" s="153"/>
      <c r="R48" s="154"/>
      <c r="S48" s="246"/>
      <c r="T48" s="246"/>
      <c r="U48" s="260"/>
      <c r="V48" s="260"/>
      <c r="X48" s="186"/>
      <c r="Y48" s="185"/>
      <c r="Z48" s="185"/>
      <c r="AA48" s="180"/>
      <c r="AD48" s="276"/>
      <c r="AE48" s="276"/>
      <c r="AF48" s="276"/>
      <c r="AG48" s="276"/>
      <c r="AH48" s="276"/>
    </row>
    <row r="49" spans="1:34" ht="13.8" thickBot="1" x14ac:dyDescent="0.3">
      <c r="A49" s="252">
        <f>DenStatus!A31</f>
        <v>7</v>
      </c>
      <c r="B49" s="263" t="str">
        <f>DenStatus!B31</f>
        <v>Germs Alive!</v>
      </c>
      <c r="C49" s="251">
        <v>5</v>
      </c>
      <c r="D49" s="251">
        <v>6</v>
      </c>
      <c r="E49" s="149">
        <v>1</v>
      </c>
      <c r="F49" s="149">
        <v>2</v>
      </c>
      <c r="G49" s="149">
        <v>3</v>
      </c>
      <c r="H49" s="149">
        <v>4</v>
      </c>
      <c r="I49" s="149">
        <v>5</v>
      </c>
      <c r="J49" s="149">
        <v>6</v>
      </c>
      <c r="K49" s="155"/>
      <c r="L49" s="151"/>
      <c r="M49" s="151"/>
      <c r="N49" s="151"/>
      <c r="O49" s="151"/>
      <c r="P49" s="151"/>
      <c r="Q49" s="151"/>
      <c r="R49" s="152"/>
      <c r="S49" s="245">
        <f>COUNTA(E50:R50)</f>
        <v>0</v>
      </c>
      <c r="T49" s="245" t="str">
        <f>IF(SUM(AD49:AG50)&gt;=AH49,"yes","no")</f>
        <v>no</v>
      </c>
      <c r="U49" s="259"/>
      <c r="V49" s="259"/>
      <c r="X49" s="186"/>
      <c r="Y49" s="185"/>
      <c r="Z49" s="185"/>
      <c r="AA49" s="180"/>
      <c r="AD49" s="277">
        <f>IF(COUNTA(E50:J50)&gt;=5,1,0)</f>
        <v>0</v>
      </c>
      <c r="AE49" s="276"/>
      <c r="AF49" s="276"/>
      <c r="AG49" s="276"/>
      <c r="AH49" s="277">
        <v>1</v>
      </c>
    </row>
    <row r="50" spans="1:34" ht="13.8" thickBot="1" x14ac:dyDescent="0.3">
      <c r="A50" s="246"/>
      <c r="B50" s="264"/>
      <c r="C50" s="246"/>
      <c r="D50" s="246"/>
      <c r="E50" s="182"/>
      <c r="F50" s="182"/>
      <c r="G50" s="182"/>
      <c r="H50" s="182"/>
      <c r="I50" s="182"/>
      <c r="J50" s="182"/>
      <c r="K50" s="162"/>
      <c r="L50" s="153"/>
      <c r="M50" s="153"/>
      <c r="N50" s="153"/>
      <c r="O50" s="153"/>
      <c r="P50" s="153"/>
      <c r="Q50" s="153"/>
      <c r="R50" s="154"/>
      <c r="S50" s="246"/>
      <c r="T50" s="246"/>
      <c r="U50" s="260"/>
      <c r="V50" s="260"/>
      <c r="X50" s="186"/>
      <c r="Y50" s="185"/>
      <c r="Z50" s="185"/>
      <c r="AA50" s="180"/>
      <c r="AD50" s="276"/>
      <c r="AE50" s="276"/>
      <c r="AF50" s="276"/>
      <c r="AG50" s="276"/>
      <c r="AH50" s="276"/>
    </row>
    <row r="51" spans="1:34" ht="13.8" hidden="1" thickBot="1" x14ac:dyDescent="0.3">
      <c r="A51" s="252">
        <f>DenStatus!A32</f>
        <v>0</v>
      </c>
      <c r="B51" s="263" t="str">
        <f>DenStatus!B32</f>
        <v>Grow Something</v>
      </c>
      <c r="C51" s="251">
        <v>4</v>
      </c>
      <c r="D51" s="251">
        <v>6</v>
      </c>
      <c r="E51" s="149">
        <v>1</v>
      </c>
      <c r="F51" s="149">
        <v>2</v>
      </c>
      <c r="G51" s="149">
        <v>3</v>
      </c>
      <c r="H51" s="150" t="s">
        <v>142</v>
      </c>
      <c r="I51" s="150" t="s">
        <v>143</v>
      </c>
      <c r="J51" s="150" t="s">
        <v>156</v>
      </c>
      <c r="K51" s="155"/>
      <c r="L51" s="151"/>
      <c r="M51" s="151"/>
      <c r="N51" s="151"/>
      <c r="O51" s="151"/>
      <c r="P51" s="151"/>
      <c r="Q51" s="151"/>
      <c r="R51" s="152"/>
      <c r="S51" s="245">
        <f>COUNTA(E52:R52)</f>
        <v>0</v>
      </c>
      <c r="T51" s="245" t="str">
        <f>IF(SUM(AD51:AG52)&gt;=AH51,"yes","no")</f>
        <v>no</v>
      </c>
      <c r="U51" s="259"/>
      <c r="V51" s="259"/>
      <c r="X51" s="186"/>
      <c r="Y51" s="185"/>
      <c r="Z51" s="185"/>
      <c r="AA51" s="180"/>
      <c r="AD51" s="277">
        <f>IF(COUNTA(E52:G52)&gt;=3,1,0)</f>
        <v>0</v>
      </c>
      <c r="AE51" s="280">
        <f>IF(COUNTA(H52:J52)&gt;=1,1,0)</f>
        <v>0</v>
      </c>
      <c r="AF51" s="276"/>
      <c r="AG51" s="276"/>
      <c r="AH51" s="277">
        <v>2</v>
      </c>
    </row>
    <row r="52" spans="1:34" ht="13.8" hidden="1" thickBot="1" x14ac:dyDescent="0.3">
      <c r="A52" s="246"/>
      <c r="B52" s="264"/>
      <c r="C52" s="246"/>
      <c r="D52" s="246"/>
      <c r="E52" s="182"/>
      <c r="F52" s="182"/>
      <c r="G52" s="182"/>
      <c r="H52" s="182"/>
      <c r="I52" s="182"/>
      <c r="J52" s="182"/>
      <c r="K52" s="162"/>
      <c r="L52" s="153"/>
      <c r="M52" s="153"/>
      <c r="N52" s="153"/>
      <c r="O52" s="153"/>
      <c r="P52" s="153"/>
      <c r="Q52" s="153"/>
      <c r="R52" s="154"/>
      <c r="S52" s="246"/>
      <c r="T52" s="246"/>
      <c r="U52" s="260"/>
      <c r="V52" s="260"/>
      <c r="X52" s="186"/>
      <c r="Y52" s="185"/>
      <c r="Z52" s="185"/>
      <c r="AA52" s="180"/>
      <c r="AD52" s="276"/>
      <c r="AE52" s="276"/>
      <c r="AF52" s="276"/>
      <c r="AG52" s="276"/>
      <c r="AH52" s="276"/>
    </row>
    <row r="53" spans="1:34" ht="13.8" hidden="1" thickBot="1" x14ac:dyDescent="0.3">
      <c r="A53" s="252">
        <f>DenStatus!A33</f>
        <v>0</v>
      </c>
      <c r="B53" s="263" t="str">
        <f>DenStatus!B33</f>
        <v>Hometown Heroes</v>
      </c>
      <c r="C53" s="251">
        <v>4</v>
      </c>
      <c r="D53" s="251">
        <v>6</v>
      </c>
      <c r="E53" s="149">
        <v>1</v>
      </c>
      <c r="F53" s="149">
        <v>2</v>
      </c>
      <c r="G53" s="149">
        <v>3</v>
      </c>
      <c r="H53" s="150" t="s">
        <v>142</v>
      </c>
      <c r="I53" s="150" t="s">
        <v>143</v>
      </c>
      <c r="J53" s="150" t="s">
        <v>156</v>
      </c>
      <c r="K53" s="155"/>
      <c r="L53" s="151"/>
      <c r="M53" s="151"/>
      <c r="N53" s="151"/>
      <c r="O53" s="151"/>
      <c r="P53" s="151"/>
      <c r="Q53" s="151"/>
      <c r="R53" s="152"/>
      <c r="S53" s="245">
        <f>COUNTA(E54:R54)</f>
        <v>0</v>
      </c>
      <c r="T53" s="245" t="str">
        <f>IF(SUM(AD53:AG54)&gt;=AH53,"yes","no")</f>
        <v>no</v>
      </c>
      <c r="U53" s="259"/>
      <c r="V53" s="259"/>
      <c r="X53" s="186"/>
      <c r="Y53" s="185"/>
      <c r="Z53" s="185"/>
      <c r="AA53" s="180"/>
      <c r="AD53" s="277">
        <f>IF(COUNTA(E54:G54)&gt;=3,1,0)</f>
        <v>0</v>
      </c>
      <c r="AE53" s="282">
        <f>IF(COUNTA(H54:J54)&gt;=1,1,0)</f>
        <v>0</v>
      </c>
      <c r="AF53" s="276"/>
      <c r="AG53" s="276"/>
      <c r="AH53" s="277">
        <v>2</v>
      </c>
    </row>
    <row r="54" spans="1:34" ht="13.8" hidden="1" thickBot="1" x14ac:dyDescent="0.3">
      <c r="A54" s="246"/>
      <c r="B54" s="264"/>
      <c r="C54" s="246"/>
      <c r="D54" s="246"/>
      <c r="E54" s="182"/>
      <c r="F54" s="182"/>
      <c r="G54" s="182"/>
      <c r="H54" s="182"/>
      <c r="I54" s="182"/>
      <c r="J54" s="182"/>
      <c r="K54" s="162"/>
      <c r="L54" s="153"/>
      <c r="M54" s="153"/>
      <c r="N54" s="153"/>
      <c r="O54" s="153"/>
      <c r="P54" s="153"/>
      <c r="Q54" s="153"/>
      <c r="R54" s="154"/>
      <c r="S54" s="246"/>
      <c r="T54" s="246"/>
      <c r="U54" s="260"/>
      <c r="V54" s="260"/>
      <c r="X54" s="186"/>
      <c r="Y54" s="185"/>
      <c r="Z54" s="185"/>
      <c r="AA54" s="180"/>
      <c r="AD54" s="276"/>
      <c r="AE54" s="276"/>
      <c r="AF54" s="276"/>
      <c r="AG54" s="276"/>
      <c r="AH54" s="276"/>
    </row>
    <row r="55" spans="1:34" ht="13.8" hidden="1" thickBot="1" x14ac:dyDescent="0.3">
      <c r="A55" s="252">
        <f>DenStatus!A34</f>
        <v>0</v>
      </c>
      <c r="B55" s="263" t="str">
        <f>DenStatus!B34</f>
        <v>Motor Away</v>
      </c>
      <c r="C55" s="251">
        <v>4</v>
      </c>
      <c r="D55" s="251">
        <v>4</v>
      </c>
      <c r="E55" s="150" t="s">
        <v>144</v>
      </c>
      <c r="F55" s="150" t="s">
        <v>145</v>
      </c>
      <c r="G55" s="149">
        <v>2</v>
      </c>
      <c r="H55" s="149">
        <v>3</v>
      </c>
      <c r="I55" s="155"/>
      <c r="J55" s="151"/>
      <c r="K55" s="151"/>
      <c r="L55" s="151"/>
      <c r="M55" s="151"/>
      <c r="N55" s="151"/>
      <c r="O55" s="151"/>
      <c r="P55" s="151"/>
      <c r="Q55" s="151"/>
      <c r="R55" s="152"/>
      <c r="S55" s="245">
        <f>COUNTA(E56:R56)</f>
        <v>0</v>
      </c>
      <c r="T55" s="245" t="str">
        <f>IF(SUM(AD55:AG56)&gt;=AH55,"yes","no")</f>
        <v>no</v>
      </c>
      <c r="U55" s="259"/>
      <c r="V55" s="259"/>
      <c r="X55" s="186"/>
      <c r="Y55" s="185"/>
      <c r="Z55" s="185"/>
      <c r="AA55" s="180"/>
      <c r="AD55" s="277">
        <f>IF(COUNTA(E56:H56)&gt;=4,1,0)</f>
        <v>0</v>
      </c>
      <c r="AE55" s="276"/>
      <c r="AF55" s="276"/>
      <c r="AG55" s="276"/>
      <c r="AH55" s="277">
        <v>1</v>
      </c>
    </row>
    <row r="56" spans="1:34" ht="13.8" hidden="1" thickBot="1" x14ac:dyDescent="0.3">
      <c r="A56" s="246"/>
      <c r="B56" s="264"/>
      <c r="C56" s="246"/>
      <c r="D56" s="246"/>
      <c r="E56" s="182"/>
      <c r="F56" s="182"/>
      <c r="G56" s="182"/>
      <c r="H56" s="182"/>
      <c r="I56" s="162"/>
      <c r="J56" s="153"/>
      <c r="K56" s="153"/>
      <c r="L56" s="153"/>
      <c r="M56" s="153"/>
      <c r="N56" s="153"/>
      <c r="O56" s="153"/>
      <c r="P56" s="153"/>
      <c r="Q56" s="153"/>
      <c r="R56" s="154"/>
      <c r="S56" s="246"/>
      <c r="T56" s="246"/>
      <c r="U56" s="260"/>
      <c r="V56" s="260"/>
      <c r="X56" s="186"/>
      <c r="Y56" s="185"/>
      <c r="Z56" s="185"/>
      <c r="AA56" s="180"/>
      <c r="AD56" s="276"/>
      <c r="AE56" s="276"/>
      <c r="AF56" s="276"/>
      <c r="AG56" s="276"/>
      <c r="AH56" s="276"/>
    </row>
    <row r="57" spans="1:34" ht="13.8" thickBot="1" x14ac:dyDescent="0.3">
      <c r="A57" s="252">
        <f>DenStatus!A35</f>
        <v>8</v>
      </c>
      <c r="B57" s="263" t="str">
        <f>DenStatus!B35</f>
        <v>Paws of Skill</v>
      </c>
      <c r="C57" s="251">
        <v>4</v>
      </c>
      <c r="D57" s="251">
        <v>7</v>
      </c>
      <c r="E57" s="149">
        <v>1</v>
      </c>
      <c r="F57" s="149">
        <v>2</v>
      </c>
      <c r="G57" s="149">
        <v>3</v>
      </c>
      <c r="H57" s="149">
        <v>4</v>
      </c>
      <c r="I57" s="149">
        <v>5</v>
      </c>
      <c r="J57" s="149">
        <v>6</v>
      </c>
      <c r="K57" s="149">
        <v>7</v>
      </c>
      <c r="L57" s="155"/>
      <c r="M57" s="151"/>
      <c r="N57" s="151"/>
      <c r="O57" s="151"/>
      <c r="P57" s="151"/>
      <c r="Q57" s="151"/>
      <c r="R57" s="152"/>
      <c r="S57" s="245">
        <f>COUNTA(E58:R58)</f>
        <v>0</v>
      </c>
      <c r="T57" s="245" t="str">
        <f>IF(SUM(AD57:AG58)&gt;=AH57,"yes","no")</f>
        <v>no</v>
      </c>
      <c r="U57" s="259"/>
      <c r="V57" s="259"/>
      <c r="X57" s="186"/>
      <c r="Y57" s="185"/>
      <c r="Z57" s="185"/>
      <c r="AA57" s="180"/>
      <c r="AD57" s="277">
        <f>IF(COUNTA(E58:H58)&gt;=4,1,0)</f>
        <v>0</v>
      </c>
      <c r="AE57" s="276"/>
      <c r="AF57" s="276"/>
      <c r="AG57" s="276"/>
      <c r="AH57" s="277">
        <v>1</v>
      </c>
    </row>
    <row r="58" spans="1:34" ht="13.8" thickBot="1" x14ac:dyDescent="0.3">
      <c r="A58" s="246"/>
      <c r="B58" s="264"/>
      <c r="C58" s="246"/>
      <c r="D58" s="246"/>
      <c r="E58" s="182"/>
      <c r="F58" s="182"/>
      <c r="G58" s="182"/>
      <c r="H58" s="182"/>
      <c r="I58" s="182"/>
      <c r="J58" s="182"/>
      <c r="K58" s="182"/>
      <c r="L58" s="162"/>
      <c r="M58" s="153"/>
      <c r="N58" s="153"/>
      <c r="O58" s="153"/>
      <c r="P58" s="153"/>
      <c r="Q58" s="153"/>
      <c r="R58" s="154"/>
      <c r="S58" s="246"/>
      <c r="T58" s="246"/>
      <c r="U58" s="260"/>
      <c r="V58" s="260"/>
      <c r="X58" s="186"/>
      <c r="Y58" s="185"/>
      <c r="Z58" s="185"/>
      <c r="AA58" s="180"/>
      <c r="AD58" s="276"/>
      <c r="AE58" s="276"/>
      <c r="AF58" s="276"/>
      <c r="AG58" s="276"/>
      <c r="AH58" s="276"/>
    </row>
    <row r="59" spans="1:34" ht="13.8" thickBot="1" x14ac:dyDescent="0.3">
      <c r="A59" s="252">
        <f>DenStatus!A36</f>
        <v>9</v>
      </c>
      <c r="B59" s="263" t="str">
        <f>DenStatus!B36</f>
        <v>Spirit of the Water</v>
      </c>
      <c r="C59" s="251">
        <v>5</v>
      </c>
      <c r="D59" s="251">
        <v>5</v>
      </c>
      <c r="E59" s="169">
        <v>1</v>
      </c>
      <c r="F59" s="169">
        <v>2</v>
      </c>
      <c r="G59" s="169">
        <v>3</v>
      </c>
      <c r="H59" s="169">
        <v>4</v>
      </c>
      <c r="I59" s="169">
        <v>5</v>
      </c>
      <c r="J59" s="155"/>
      <c r="K59" s="151"/>
      <c r="L59" s="151"/>
      <c r="M59" s="151"/>
      <c r="N59" s="151"/>
      <c r="O59" s="151"/>
      <c r="P59" s="151"/>
      <c r="Q59" s="151"/>
      <c r="R59" s="152"/>
      <c r="S59" s="245">
        <f>COUNTA(E60:R60)</f>
        <v>0</v>
      </c>
      <c r="T59" s="245" t="str">
        <f>IF(SUM(AD59:AG60)&gt;=AH59,"yes","no")</f>
        <v>no</v>
      </c>
      <c r="U59" s="253"/>
      <c r="V59" s="253"/>
      <c r="X59" s="186"/>
      <c r="Y59" s="185"/>
      <c r="Z59" s="185"/>
      <c r="AA59" s="180"/>
      <c r="AD59" s="277">
        <f>IF(COUNTA(E60:I60)&gt;=5,1,0)</f>
        <v>0</v>
      </c>
      <c r="AE59" s="276"/>
      <c r="AF59" s="276"/>
      <c r="AG59" s="276"/>
      <c r="AH59" s="277">
        <v>1</v>
      </c>
    </row>
    <row r="60" spans="1:34" ht="13.8" thickBot="1" x14ac:dyDescent="0.3">
      <c r="A60" s="246"/>
      <c r="B60" s="264"/>
      <c r="C60" s="246"/>
      <c r="D60" s="247"/>
      <c r="E60" s="182"/>
      <c r="F60" s="182"/>
      <c r="G60" s="182"/>
      <c r="H60" s="182"/>
      <c r="I60" s="182"/>
      <c r="J60" s="162"/>
      <c r="K60" s="153"/>
      <c r="L60" s="153"/>
      <c r="M60" s="153"/>
      <c r="N60" s="153"/>
      <c r="O60" s="153"/>
      <c r="P60" s="153"/>
      <c r="Q60" s="153"/>
      <c r="R60" s="154"/>
      <c r="S60" s="247"/>
      <c r="T60" s="247"/>
      <c r="U60" s="254"/>
      <c r="V60" s="254"/>
      <c r="X60" s="186"/>
      <c r="Y60" s="185"/>
      <c r="Z60" s="185"/>
      <c r="AA60" s="180"/>
      <c r="AD60" s="276"/>
      <c r="AE60" s="276"/>
      <c r="AF60" s="276"/>
      <c r="AG60" s="276"/>
      <c r="AH60" s="276"/>
    </row>
    <row r="61" spans="1:34" ht="13.8" thickBot="1" x14ac:dyDescent="0.3">
      <c r="A61" s="252">
        <f>DenStatus!A37</f>
        <v>10</v>
      </c>
      <c r="B61" s="263" t="str">
        <f>DenStatus!B37</f>
        <v>Protect Yourself Rules</v>
      </c>
      <c r="C61" s="251">
        <v>4</v>
      </c>
      <c r="D61" s="251">
        <v>4</v>
      </c>
      <c r="E61" s="245">
        <v>1</v>
      </c>
      <c r="F61" s="245">
        <v>2</v>
      </c>
      <c r="G61" s="245">
        <v>3</v>
      </c>
      <c r="H61" s="245">
        <v>4</v>
      </c>
      <c r="I61" s="292" t="s">
        <v>257</v>
      </c>
      <c r="J61" s="293"/>
      <c r="K61" s="293"/>
      <c r="L61" s="293"/>
      <c r="M61" s="293"/>
      <c r="N61" s="293"/>
      <c r="O61" s="293"/>
      <c r="P61" s="293"/>
      <c r="Q61" s="293"/>
      <c r="R61" s="294"/>
      <c r="S61" s="245">
        <f>COUNTA(E63:R63)</f>
        <v>0</v>
      </c>
      <c r="T61" s="245" t="str">
        <f>IF(AH90&lt;=1,IF(SUM(AD61:AG63)&gt;=AH61,"yes","no"),"ERROR")</f>
        <v>no</v>
      </c>
      <c r="U61" s="253"/>
      <c r="V61" s="253"/>
      <c r="X61" s="186"/>
      <c r="Y61" s="185"/>
      <c r="Z61" s="185"/>
      <c r="AA61" s="180"/>
      <c r="AD61" s="277">
        <f>IF(COUNTA(E63:H63)&gt;=4,1,0)</f>
        <v>0</v>
      </c>
      <c r="AE61" s="276"/>
      <c r="AF61" s="276"/>
      <c r="AG61" s="276"/>
      <c r="AH61" s="277">
        <v>1</v>
      </c>
    </row>
    <row r="62" spans="1:34" ht="13.8" thickBot="1" x14ac:dyDescent="0.3">
      <c r="A62" s="248"/>
      <c r="B62" s="289"/>
      <c r="C62" s="290"/>
      <c r="D62" s="290"/>
      <c r="E62" s="291"/>
      <c r="F62" s="291"/>
      <c r="G62" s="291"/>
      <c r="H62" s="291"/>
      <c r="I62" s="295"/>
      <c r="J62" s="296"/>
      <c r="K62" s="296"/>
      <c r="L62" s="296"/>
      <c r="M62" s="296"/>
      <c r="N62" s="296"/>
      <c r="O62" s="296"/>
      <c r="P62" s="296"/>
      <c r="Q62" s="296"/>
      <c r="R62" s="297"/>
      <c r="S62" s="248"/>
      <c r="T62" s="248"/>
      <c r="U62" s="253"/>
      <c r="V62" s="253"/>
      <c r="X62" s="186"/>
      <c r="Y62" s="185"/>
      <c r="Z62" s="185"/>
      <c r="AA62" s="180"/>
      <c r="AD62" s="277"/>
      <c r="AE62" s="276"/>
      <c r="AF62" s="276"/>
      <c r="AG62" s="276"/>
      <c r="AH62" s="277"/>
    </row>
    <row r="63" spans="1:34" ht="13.8" thickBot="1" x14ac:dyDescent="0.3">
      <c r="A63" s="246"/>
      <c r="B63" s="264"/>
      <c r="C63" s="246"/>
      <c r="D63" s="247"/>
      <c r="E63" s="182"/>
      <c r="F63" s="182"/>
      <c r="G63" s="182"/>
      <c r="H63" s="182"/>
      <c r="I63" s="298"/>
      <c r="J63" s="299"/>
      <c r="K63" s="299"/>
      <c r="L63" s="299"/>
      <c r="M63" s="299"/>
      <c r="N63" s="299"/>
      <c r="O63" s="299"/>
      <c r="P63" s="299"/>
      <c r="Q63" s="299"/>
      <c r="R63" s="300"/>
      <c r="S63" s="247"/>
      <c r="T63" s="247"/>
      <c r="U63" s="254"/>
      <c r="V63" s="254"/>
      <c r="X63" s="186"/>
      <c r="Y63" s="185"/>
      <c r="Z63" s="185"/>
      <c r="AA63" s="180"/>
      <c r="AD63" s="276"/>
      <c r="AE63" s="276"/>
      <c r="AF63" s="276"/>
      <c r="AG63" s="276"/>
      <c r="AH63" s="276"/>
    </row>
    <row r="64" spans="1:34" ht="13.8" thickBot="1" x14ac:dyDescent="0.3">
      <c r="A64" s="252">
        <f>DenStatus!A38</f>
        <v>11</v>
      </c>
      <c r="B64" s="289" t="str">
        <f>DenStatus!B38</f>
        <v>Yo Yo</v>
      </c>
      <c r="C64" s="290">
        <v>7</v>
      </c>
      <c r="D64" s="251">
        <v>7</v>
      </c>
      <c r="E64" s="169">
        <v>1</v>
      </c>
      <c r="F64" s="169">
        <v>2</v>
      </c>
      <c r="G64" s="169">
        <v>3</v>
      </c>
      <c r="H64" s="169">
        <v>4</v>
      </c>
      <c r="I64" s="169">
        <v>5</v>
      </c>
      <c r="J64" s="169">
        <v>6</v>
      </c>
      <c r="K64" s="169">
        <v>7</v>
      </c>
      <c r="L64" s="151"/>
      <c r="M64" s="151"/>
      <c r="N64" s="151"/>
      <c r="O64" s="151"/>
      <c r="P64" s="151"/>
      <c r="Q64" s="151"/>
      <c r="R64" s="152"/>
      <c r="S64" s="245">
        <f>COUNTA(E65:R65)</f>
        <v>0</v>
      </c>
      <c r="T64" s="245" t="str">
        <f>IF(SUM(AD64:AG65)&gt;=AH64,"yes","no")</f>
        <v>no</v>
      </c>
      <c r="U64" s="253"/>
      <c r="V64" s="253"/>
      <c r="X64" s="186"/>
      <c r="Y64" s="185"/>
      <c r="Z64" s="185"/>
      <c r="AA64" s="180"/>
      <c r="AD64" s="277">
        <f>IF(COUNTA(E65:K65)&gt;=7,1,0)</f>
        <v>0</v>
      </c>
      <c r="AE64" s="276"/>
      <c r="AF64" s="276"/>
      <c r="AG64" s="276"/>
      <c r="AH64" s="277">
        <v>1</v>
      </c>
    </row>
    <row r="65" spans="1:34" ht="13.8" thickBot="1" x14ac:dyDescent="0.3">
      <c r="A65" s="246"/>
      <c r="B65" s="264"/>
      <c r="C65" s="246"/>
      <c r="D65" s="250"/>
      <c r="E65" s="124"/>
      <c r="F65" s="124"/>
      <c r="G65" s="124"/>
      <c r="H65" s="124"/>
      <c r="I65" s="124"/>
      <c r="J65" s="124"/>
      <c r="K65" s="124"/>
      <c r="L65" s="166"/>
      <c r="M65" s="166"/>
      <c r="N65" s="166"/>
      <c r="O65" s="166"/>
      <c r="P65" s="166"/>
      <c r="Q65" s="166"/>
      <c r="R65" s="170"/>
      <c r="S65" s="250"/>
      <c r="T65" s="250"/>
      <c r="U65" s="254"/>
      <c r="V65" s="254"/>
      <c r="X65" s="186"/>
      <c r="Y65" s="185"/>
      <c r="Z65" s="185"/>
      <c r="AA65" s="180"/>
      <c r="AD65" s="276"/>
      <c r="AE65" s="276"/>
      <c r="AF65" s="276"/>
      <c r="AG65" s="276"/>
      <c r="AH65" s="276"/>
    </row>
    <row r="66" spans="1:34" x14ac:dyDescent="0.25">
      <c r="B66" s="129" t="s">
        <v>80</v>
      </c>
      <c r="C66" s="130" t="str">
        <f>IF(COUNTIF(T35:T65,"yes")&gt;=1,"yes","no")</f>
        <v>no</v>
      </c>
      <c r="D66" s="243" t="s">
        <v>231</v>
      </c>
      <c r="E66" s="221"/>
      <c r="F66" s="221"/>
      <c r="G66" s="221"/>
      <c r="H66" s="221"/>
      <c r="I66" s="221"/>
      <c r="J66" s="221"/>
      <c r="K66" s="221"/>
      <c r="L66" s="221"/>
      <c r="M66" s="221"/>
      <c r="N66" s="221"/>
      <c r="O66" s="221"/>
      <c r="P66" s="221"/>
      <c r="Q66" s="221"/>
      <c r="R66" s="221"/>
      <c r="S66" s="221"/>
      <c r="T66" s="244"/>
      <c r="U66" s="204" t="str">
        <f>IF(C66="yes",IF(COUNTA(U35:U65)=11,MAX(U35:U65),""),"")</f>
        <v/>
      </c>
      <c r="X66" s="187"/>
      <c r="Y66" s="185"/>
      <c r="Z66" s="185"/>
      <c r="AA66" s="180"/>
    </row>
    <row r="67" spans="1:34" x14ac:dyDescent="0.25">
      <c r="B67" s="10"/>
      <c r="C67" s="131"/>
      <c r="D67" s="131"/>
      <c r="E67" s="131"/>
      <c r="F67" s="131"/>
      <c r="G67" s="131"/>
      <c r="H67" s="131"/>
      <c r="I67" s="131"/>
      <c r="J67" s="131"/>
      <c r="K67" s="131"/>
      <c r="L67" s="131"/>
      <c r="M67" s="131"/>
      <c r="N67" s="131"/>
      <c r="O67" s="131"/>
      <c r="P67" s="131"/>
      <c r="Q67" s="131"/>
      <c r="X67" s="186"/>
      <c r="Y67" s="185"/>
      <c r="Z67" s="185"/>
      <c r="AA67" s="180"/>
      <c r="AD67" s="179" t="s">
        <v>88</v>
      </c>
      <c r="AE67" s="172"/>
      <c r="AF67" s="172"/>
      <c r="AG67" s="172"/>
      <c r="AH67" s="128"/>
    </row>
    <row r="68" spans="1:34" x14ac:dyDescent="0.25">
      <c r="A68" s="3" t="s">
        <v>95</v>
      </c>
      <c r="X68" s="186"/>
      <c r="Y68" s="185"/>
      <c r="Z68" s="185"/>
      <c r="AA68" s="180"/>
      <c r="AD68" s="173" t="s">
        <v>21</v>
      </c>
      <c r="AE68" s="174"/>
      <c r="AF68" s="174"/>
      <c r="AG68" s="174"/>
      <c r="AH68" s="175"/>
    </row>
    <row r="69" spans="1:34" x14ac:dyDescent="0.25">
      <c r="A69" s="2" t="s">
        <v>6</v>
      </c>
      <c r="B69" s="2"/>
      <c r="C69" s="2" t="s">
        <v>8</v>
      </c>
      <c r="D69" s="2"/>
      <c r="E69" s="136" t="s">
        <v>27</v>
      </c>
      <c r="F69" s="137"/>
      <c r="G69" s="137"/>
      <c r="H69" s="137"/>
      <c r="I69" s="137"/>
      <c r="J69" s="137"/>
      <c r="K69" s="137"/>
      <c r="L69" s="137"/>
      <c r="M69" s="137"/>
      <c r="N69" s="137"/>
      <c r="O69" s="137"/>
      <c r="P69" s="137"/>
      <c r="Q69" s="137"/>
      <c r="R69" s="138"/>
      <c r="S69" s="265" t="s">
        <v>5</v>
      </c>
      <c r="T69" s="266"/>
      <c r="U69" s="266"/>
      <c r="V69" s="230"/>
      <c r="X69" s="186"/>
      <c r="Y69" s="185"/>
      <c r="Z69" s="185"/>
      <c r="AA69" s="180"/>
      <c r="AD69" s="176" t="s">
        <v>28</v>
      </c>
      <c r="AE69" s="176" t="s">
        <v>42</v>
      </c>
      <c r="AF69" s="111" t="s">
        <v>158</v>
      </c>
      <c r="AG69" s="111" t="s">
        <v>161</v>
      </c>
      <c r="AH69" s="176" t="s">
        <v>1</v>
      </c>
    </row>
    <row r="70" spans="1:34" x14ac:dyDescent="0.25">
      <c r="A70" s="125" t="s">
        <v>37</v>
      </c>
      <c r="B70" s="2" t="s">
        <v>35</v>
      </c>
      <c r="C70" s="125" t="s">
        <v>40</v>
      </c>
      <c r="D70" s="126" t="s">
        <v>13</v>
      </c>
      <c r="E70" s="139">
        <v>1</v>
      </c>
      <c r="F70" s="127"/>
      <c r="G70" s="140"/>
      <c r="H70" s="140"/>
      <c r="I70" s="140"/>
      <c r="J70" s="140"/>
      <c r="K70" s="140"/>
      <c r="L70" s="140"/>
      <c r="M70" s="140"/>
      <c r="N70" s="140"/>
      <c r="O70" s="140"/>
      <c r="P70" s="140"/>
      <c r="Q70" s="140"/>
      <c r="R70" s="141"/>
      <c r="S70" s="125" t="s">
        <v>2</v>
      </c>
      <c r="T70" s="125" t="s">
        <v>25</v>
      </c>
      <c r="U70" s="125" t="s">
        <v>20</v>
      </c>
      <c r="V70" s="91" t="s">
        <v>92</v>
      </c>
      <c r="X70" s="187"/>
      <c r="Y70" s="185"/>
      <c r="Z70" s="185"/>
      <c r="AA70" s="180"/>
      <c r="AD70" s="177" t="s">
        <v>43</v>
      </c>
      <c r="AE70" s="177" t="s">
        <v>43</v>
      </c>
      <c r="AF70" s="129" t="s">
        <v>43</v>
      </c>
      <c r="AG70" s="129" t="s">
        <v>43</v>
      </c>
      <c r="AH70" s="177" t="s">
        <v>44</v>
      </c>
    </row>
    <row r="71" spans="1:34" ht="26.4" customHeight="1" x14ac:dyDescent="0.25">
      <c r="A71" s="178">
        <f>DenStatus!A42</f>
        <v>1</v>
      </c>
      <c r="B71" s="319" t="str">
        <f>DenStatus!B42</f>
        <v>Child Protection</v>
      </c>
      <c r="C71" s="178">
        <v>1</v>
      </c>
      <c r="D71" s="212">
        <v>1</v>
      </c>
      <c r="E71" s="320"/>
      <c r="F71" s="321" t="s">
        <v>307</v>
      </c>
      <c r="G71" s="322"/>
      <c r="H71" s="322"/>
      <c r="I71" s="322"/>
      <c r="J71" s="322"/>
      <c r="K71" s="322"/>
      <c r="L71" s="322"/>
      <c r="M71" s="322"/>
      <c r="N71" s="322"/>
      <c r="O71" s="322"/>
      <c r="P71" s="322"/>
      <c r="Q71" s="322"/>
      <c r="R71" s="323"/>
      <c r="S71" s="178">
        <f>COUNTA(E71:E71)</f>
        <v>0</v>
      </c>
      <c r="T71" s="178" t="str">
        <f>IF(SUM(AD71:AG71)&gt;=AH71,"yes","no")</f>
        <v>no</v>
      </c>
      <c r="U71" s="213"/>
      <c r="V71" s="324"/>
      <c r="X71" s="186"/>
      <c r="Y71" s="185"/>
      <c r="Z71" s="185"/>
      <c r="AA71" s="180"/>
      <c r="AD71" s="178">
        <f>IF(S71&gt;=C71,1,0)</f>
        <v>0</v>
      </c>
      <c r="AE71" s="178"/>
      <c r="AF71" s="178"/>
      <c r="AG71" s="178"/>
      <c r="AH71" s="178">
        <v>1</v>
      </c>
    </row>
    <row r="72" spans="1:34" ht="39.6" x14ac:dyDescent="0.25">
      <c r="A72" s="178">
        <f>DenStatus!A43</f>
        <v>2</v>
      </c>
      <c r="B72" s="211" t="str">
        <f>DenStatus!B43</f>
        <v>Watch the Protect Yourself Rules video for 1st Grade</v>
      </c>
      <c r="C72" s="178">
        <v>1</v>
      </c>
      <c r="D72" s="212">
        <v>1</v>
      </c>
      <c r="E72" s="190"/>
      <c r="F72" s="310" t="s">
        <v>304</v>
      </c>
      <c r="G72" s="311"/>
      <c r="H72" s="311"/>
      <c r="I72" s="311"/>
      <c r="J72" s="311"/>
      <c r="K72" s="311"/>
      <c r="L72" s="311"/>
      <c r="M72" s="311"/>
      <c r="N72" s="311"/>
      <c r="O72" s="311"/>
      <c r="P72" s="311"/>
      <c r="Q72" s="311"/>
      <c r="R72" s="312"/>
      <c r="S72" s="178">
        <f>COUNTA(E72:E72)</f>
        <v>0</v>
      </c>
      <c r="T72" s="178" t="str">
        <f>IF(SUM(AD72:AG72)&gt;=AH72,"yes","no")</f>
        <v>no</v>
      </c>
      <c r="U72" s="213"/>
      <c r="V72" s="324"/>
      <c r="W72" s="214"/>
      <c r="X72" s="215"/>
      <c r="Y72" s="216"/>
      <c r="Z72" s="216"/>
      <c r="AA72" s="213"/>
      <c r="AB72" s="214"/>
      <c r="AC72" s="214"/>
      <c r="AD72" s="191">
        <f>IF(S72&gt;=C72,1,0)</f>
        <v>0</v>
      </c>
      <c r="AE72" s="178"/>
      <c r="AF72" s="178"/>
      <c r="AG72" s="178"/>
      <c r="AH72" s="178">
        <v>1</v>
      </c>
    </row>
    <row r="73" spans="1:34" ht="13.8" thickBot="1" x14ac:dyDescent="0.3">
      <c r="A73" s="252">
        <f>DenStatus!A44</f>
        <v>3</v>
      </c>
      <c r="B73" s="268" t="str">
        <f>DenStatus!B44</f>
        <v>Protect Yourself Rules</v>
      </c>
      <c r="C73" s="252">
        <v>4</v>
      </c>
      <c r="D73" s="252">
        <v>4</v>
      </c>
      <c r="E73" s="218">
        <v>1</v>
      </c>
      <c r="F73" s="218">
        <v>2</v>
      </c>
      <c r="G73" s="218">
        <v>3</v>
      </c>
      <c r="H73" s="218">
        <v>4</v>
      </c>
      <c r="I73" s="304" t="s">
        <v>257</v>
      </c>
      <c r="J73" s="305"/>
      <c r="K73" s="305"/>
      <c r="L73" s="305"/>
      <c r="M73" s="305"/>
      <c r="N73" s="305"/>
      <c r="O73" s="305"/>
      <c r="P73" s="305"/>
      <c r="Q73" s="305"/>
      <c r="R73" s="306"/>
      <c r="S73" s="252">
        <f>COUNTA(E75:R75)</f>
        <v>0</v>
      </c>
      <c r="T73" s="252" t="str">
        <f>IF(AH90&lt;=1,IF(SUM(AD73:AG75)&gt;=AH73,"yes","no"),"ERROR")</f>
        <v>no</v>
      </c>
      <c r="U73" s="279"/>
      <c r="V73" s="327"/>
      <c r="X73" s="186"/>
      <c r="Y73" s="185"/>
      <c r="Z73" s="185"/>
      <c r="AA73" s="180"/>
      <c r="AD73" s="275">
        <f>IF(COUNTA(E75:H75)&gt;=4,1,0)</f>
        <v>0</v>
      </c>
      <c r="AE73" s="252"/>
      <c r="AF73" s="252"/>
      <c r="AG73" s="252"/>
      <c r="AH73" s="252">
        <v>1</v>
      </c>
    </row>
    <row r="74" spans="1:34" ht="13.8" thickBot="1" x14ac:dyDescent="0.3">
      <c r="A74" s="248"/>
      <c r="B74" s="269"/>
      <c r="C74" s="248"/>
      <c r="D74" s="248"/>
      <c r="E74" s="291"/>
      <c r="F74" s="291"/>
      <c r="G74" s="291"/>
      <c r="H74" s="291"/>
      <c r="I74" s="295"/>
      <c r="J74" s="296"/>
      <c r="K74" s="296"/>
      <c r="L74" s="296"/>
      <c r="M74" s="296"/>
      <c r="N74" s="296"/>
      <c r="O74" s="296"/>
      <c r="P74" s="296"/>
      <c r="Q74" s="296"/>
      <c r="R74" s="297"/>
      <c r="S74" s="248"/>
      <c r="T74" s="248"/>
      <c r="U74" s="253"/>
      <c r="V74" s="328"/>
      <c r="X74" s="186"/>
      <c r="Y74" s="185"/>
      <c r="Z74" s="185"/>
      <c r="AA74" s="180"/>
      <c r="AD74" s="277"/>
      <c r="AE74" s="248"/>
      <c r="AF74" s="248"/>
      <c r="AG74" s="248"/>
      <c r="AH74" s="248"/>
    </row>
    <row r="75" spans="1:34" ht="13.8" thickBot="1" x14ac:dyDescent="0.3">
      <c r="A75" s="291"/>
      <c r="B75" s="303"/>
      <c r="C75" s="291"/>
      <c r="D75" s="250"/>
      <c r="E75" s="190"/>
      <c r="F75" s="190"/>
      <c r="G75" s="190"/>
      <c r="H75" s="190"/>
      <c r="I75" s="307"/>
      <c r="J75" s="308"/>
      <c r="K75" s="308"/>
      <c r="L75" s="308"/>
      <c r="M75" s="308"/>
      <c r="N75" s="308"/>
      <c r="O75" s="308"/>
      <c r="P75" s="308"/>
      <c r="Q75" s="308"/>
      <c r="R75" s="309"/>
      <c r="S75" s="250"/>
      <c r="T75" s="250"/>
      <c r="U75" s="301"/>
      <c r="V75" s="329"/>
      <c r="X75" s="186"/>
      <c r="Y75" s="185"/>
      <c r="Z75" s="185"/>
      <c r="AA75" s="180"/>
      <c r="AD75" s="302"/>
      <c r="AE75" s="291"/>
      <c r="AF75" s="291"/>
      <c r="AG75" s="291"/>
      <c r="AH75" s="291"/>
    </row>
    <row r="76" spans="1:34" ht="13.8" thickTop="1" x14ac:dyDescent="0.25">
      <c r="A76" s="128"/>
      <c r="B76" s="129" t="s">
        <v>96</v>
      </c>
      <c r="C76" s="130" t="str">
        <f>IF(T71="yes",IF(COUNTIF(T72:T75,"yes")&gt;=1,"yes","no"),"no")</f>
        <v>no</v>
      </c>
      <c r="D76" s="286" t="s">
        <v>231</v>
      </c>
      <c r="E76" s="287"/>
      <c r="F76" s="287"/>
      <c r="G76" s="287"/>
      <c r="H76" s="287"/>
      <c r="I76" s="287"/>
      <c r="J76" s="287"/>
      <c r="K76" s="287"/>
      <c r="L76" s="287"/>
      <c r="M76" s="287"/>
      <c r="N76" s="287"/>
      <c r="O76" s="287"/>
      <c r="P76" s="287"/>
      <c r="Q76" s="287"/>
      <c r="R76" s="287"/>
      <c r="S76" s="287"/>
      <c r="T76" s="288"/>
      <c r="U76" s="204" t="str">
        <f>IF(C76="yes",IF(COUNTA(U71:U75)=11,MAX(U71:U75),""),"")</f>
        <v/>
      </c>
      <c r="V76" s="145"/>
      <c r="X76" s="186"/>
      <c r="Y76" s="185"/>
      <c r="Z76" s="185"/>
      <c r="AA76" s="180"/>
    </row>
    <row r="77" spans="1:34" x14ac:dyDescent="0.25">
      <c r="B77" s="10"/>
      <c r="C77" s="131"/>
      <c r="D77" s="131"/>
      <c r="E77" s="131"/>
      <c r="F77" s="131"/>
      <c r="G77" s="131"/>
      <c r="H77" s="131"/>
      <c r="I77" s="131"/>
      <c r="J77" s="131"/>
      <c r="K77" s="131"/>
      <c r="L77" s="131"/>
      <c r="M77" s="131"/>
      <c r="N77" s="131"/>
      <c r="O77" s="131"/>
      <c r="P77" s="131"/>
      <c r="Q77" s="131"/>
      <c r="X77" s="187"/>
      <c r="Y77" s="185"/>
      <c r="Z77" s="185"/>
      <c r="AA77" s="180"/>
      <c r="AD77" s="179" t="s">
        <v>89</v>
      </c>
      <c r="AE77" s="172"/>
      <c r="AF77" s="172"/>
      <c r="AG77" s="172"/>
      <c r="AH77" s="128"/>
    </row>
    <row r="78" spans="1:34" x14ac:dyDescent="0.25">
      <c r="B78" s="104" t="s">
        <v>87</v>
      </c>
      <c r="C78" s="125" t="str">
        <f>IF(SUM(AD81:AD84)=4,"yes","no")</f>
        <v>no</v>
      </c>
      <c r="D78" s="243" t="s">
        <v>231</v>
      </c>
      <c r="E78" s="221"/>
      <c r="F78" s="221"/>
      <c r="G78" s="221"/>
      <c r="H78" s="221"/>
      <c r="I78" s="221"/>
      <c r="J78" s="221"/>
      <c r="K78" s="221"/>
      <c r="L78" s="221"/>
      <c r="M78" s="221"/>
      <c r="N78" s="221"/>
      <c r="O78" s="221"/>
      <c r="P78" s="221"/>
      <c r="Q78" s="221"/>
      <c r="R78" s="221"/>
      <c r="S78" s="221"/>
      <c r="T78" s="244"/>
      <c r="U78" s="205" t="str">
        <f>IF(C78="yes",MAX(U13,U30,U66,U76),"")</f>
        <v/>
      </c>
      <c r="V78" s="180"/>
      <c r="X78" s="187"/>
      <c r="Y78" s="185"/>
      <c r="Z78" s="185"/>
      <c r="AA78" s="180"/>
      <c r="AD78" s="173" t="s">
        <v>21</v>
      </c>
      <c r="AE78" s="174"/>
      <c r="AF78" s="174"/>
      <c r="AG78" s="174"/>
      <c r="AH78" s="175"/>
    </row>
    <row r="79" spans="1:34" x14ac:dyDescent="0.25">
      <c r="B79" s="10"/>
      <c r="C79" s="131"/>
      <c r="D79" s="131"/>
      <c r="E79" s="131"/>
      <c r="F79" s="131"/>
      <c r="G79" s="131"/>
      <c r="H79" s="131"/>
      <c r="I79" s="131"/>
      <c r="J79" s="131"/>
      <c r="K79" s="131"/>
      <c r="L79" s="131"/>
      <c r="M79" s="131"/>
      <c r="N79" s="131"/>
      <c r="O79" s="131"/>
      <c r="P79" s="131"/>
      <c r="Q79" s="131"/>
      <c r="AD79" s="176" t="s">
        <v>28</v>
      </c>
      <c r="AE79" s="176" t="s">
        <v>42</v>
      </c>
      <c r="AF79" s="111" t="s">
        <v>158</v>
      </c>
      <c r="AG79" s="111" t="s">
        <v>161</v>
      </c>
      <c r="AH79" s="176" t="s">
        <v>1</v>
      </c>
    </row>
    <row r="80" spans="1:34" x14ac:dyDescent="0.25">
      <c r="B80" s="10"/>
      <c r="AD80" s="177" t="s">
        <v>43</v>
      </c>
      <c r="AE80" s="177" t="s">
        <v>43</v>
      </c>
      <c r="AF80" s="129" t="s">
        <v>43</v>
      </c>
      <c r="AG80" s="129" t="s">
        <v>43</v>
      </c>
      <c r="AH80" s="177" t="s">
        <v>44</v>
      </c>
    </row>
    <row r="81" spans="1:34" x14ac:dyDescent="0.25">
      <c r="A81" s="3"/>
      <c r="AC81" s="10" t="s">
        <v>14</v>
      </c>
      <c r="AD81" s="178">
        <f>IF(C13="yes",1,0)</f>
        <v>0</v>
      </c>
      <c r="AE81" s="178"/>
      <c r="AF81" s="178"/>
      <c r="AG81" s="178"/>
      <c r="AH81" s="178">
        <v>1</v>
      </c>
    </row>
    <row r="82" spans="1:34" x14ac:dyDescent="0.25">
      <c r="AC82" s="10" t="s">
        <v>90</v>
      </c>
      <c r="AD82" s="178">
        <f>IF(C30="yes",1,0)</f>
        <v>0</v>
      </c>
      <c r="AE82" s="178"/>
      <c r="AF82" s="178"/>
      <c r="AG82" s="178"/>
      <c r="AH82" s="178">
        <v>1</v>
      </c>
    </row>
    <row r="83" spans="1:34" x14ac:dyDescent="0.25">
      <c r="AC83" s="10" t="s">
        <v>91</v>
      </c>
      <c r="AD83" s="178">
        <f>IF(C66="yes",1,0)</f>
        <v>0</v>
      </c>
      <c r="AE83" s="178"/>
      <c r="AF83" s="178"/>
      <c r="AG83" s="178"/>
      <c r="AH83" s="178">
        <v>1</v>
      </c>
    </row>
    <row r="84" spans="1:34" x14ac:dyDescent="0.25">
      <c r="C84" s="131"/>
      <c r="AC84" s="10" t="s">
        <v>88</v>
      </c>
      <c r="AD84" s="178">
        <f>IF(C76="yes",1,0)</f>
        <v>0</v>
      </c>
      <c r="AE84" s="178"/>
      <c r="AF84" s="178"/>
      <c r="AG84" s="178"/>
      <c r="AH84" s="178">
        <v>1</v>
      </c>
    </row>
    <row r="86" spans="1:34" x14ac:dyDescent="0.25">
      <c r="AD86" s="179" t="s">
        <v>235</v>
      </c>
      <c r="AE86" s="172"/>
      <c r="AF86" s="172"/>
      <c r="AG86" s="172"/>
      <c r="AH86" s="128"/>
    </row>
    <row r="87" spans="1:34" x14ac:dyDescent="0.25">
      <c r="AD87" s="192" t="s">
        <v>21</v>
      </c>
      <c r="AE87" s="174"/>
      <c r="AF87" s="174"/>
      <c r="AG87" s="174"/>
      <c r="AH87" s="175"/>
    </row>
    <row r="88" spans="1:34" x14ac:dyDescent="0.25">
      <c r="AD88" s="176" t="s">
        <v>28</v>
      </c>
      <c r="AE88" s="176" t="s">
        <v>42</v>
      </c>
      <c r="AF88" s="111" t="s">
        <v>158</v>
      </c>
      <c r="AG88" s="111" t="s">
        <v>159</v>
      </c>
      <c r="AH88" s="111" t="s">
        <v>259</v>
      </c>
    </row>
    <row r="89" spans="1:34" x14ac:dyDescent="0.25">
      <c r="AD89" s="177" t="s">
        <v>43</v>
      </c>
      <c r="AE89" s="177" t="s">
        <v>43</v>
      </c>
      <c r="AF89" s="129" t="s">
        <v>43</v>
      </c>
      <c r="AG89" s="129" t="s">
        <v>43</v>
      </c>
      <c r="AH89" s="177" t="s">
        <v>44</v>
      </c>
    </row>
    <row r="90" spans="1:34" x14ac:dyDescent="0.25">
      <c r="AD90" s="125">
        <f>IF(S61=4,1,0)</f>
        <v>0</v>
      </c>
      <c r="AE90" s="125">
        <f>IF(S73=4,1,0)</f>
        <v>0</v>
      </c>
      <c r="AF90" s="125"/>
      <c r="AG90" s="125"/>
      <c r="AH90" s="125">
        <f>SUM(AD90:AG90)</f>
        <v>0</v>
      </c>
    </row>
  </sheetData>
  <sheetProtection sheet="1" objects="1" scenarios="1"/>
  <mergeCells count="307">
    <mergeCell ref="AH73:AH75"/>
    <mergeCell ref="AG61:AG63"/>
    <mergeCell ref="AH61:AH63"/>
    <mergeCell ref="H61:H62"/>
    <mergeCell ref="I61:R63"/>
    <mergeCell ref="S61:S63"/>
    <mergeCell ref="T61:T63"/>
    <mergeCell ref="U61:U63"/>
    <mergeCell ref="V61:V63"/>
    <mergeCell ref="AD61:AD63"/>
    <mergeCell ref="AE61:AE63"/>
    <mergeCell ref="AF61:AF63"/>
    <mergeCell ref="AD64:AD65"/>
    <mergeCell ref="S73:S75"/>
    <mergeCell ref="T73:T75"/>
    <mergeCell ref="U73:U75"/>
    <mergeCell ref="V73:V75"/>
    <mergeCell ref="AD73:AD75"/>
    <mergeCell ref="AE64:AE65"/>
    <mergeCell ref="AF64:AF65"/>
    <mergeCell ref="F71:R71"/>
    <mergeCell ref="AG64:AG65"/>
    <mergeCell ref="A73:A75"/>
    <mergeCell ref="B73:B75"/>
    <mergeCell ref="C73:C75"/>
    <mergeCell ref="D73:D75"/>
    <mergeCell ref="E73:E74"/>
    <mergeCell ref="F73:F74"/>
    <mergeCell ref="G73:G74"/>
    <mergeCell ref="H73:H74"/>
    <mergeCell ref="I73:R75"/>
    <mergeCell ref="F72:R72"/>
    <mergeCell ref="AE73:AE75"/>
    <mergeCell ref="AF73:AF75"/>
    <mergeCell ref="AG73:AG75"/>
    <mergeCell ref="AH64:AH65"/>
    <mergeCell ref="D13:T13"/>
    <mergeCell ref="D30:T30"/>
    <mergeCell ref="D66:T66"/>
    <mergeCell ref="D76:T76"/>
    <mergeCell ref="AD26:AD27"/>
    <mergeCell ref="AE26:AE27"/>
    <mergeCell ref="AF26:AF27"/>
    <mergeCell ref="AG26:AG27"/>
    <mergeCell ref="AH26:AH27"/>
    <mergeCell ref="AD28:AD29"/>
    <mergeCell ref="AE28:AE29"/>
    <mergeCell ref="AF28:AF29"/>
    <mergeCell ref="AG28:AG29"/>
    <mergeCell ref="AH28:AH29"/>
    <mergeCell ref="AD22:AD23"/>
    <mergeCell ref="AE22:AE23"/>
    <mergeCell ref="AF22:AF23"/>
    <mergeCell ref="AG22:AG23"/>
    <mergeCell ref="AH22:AH23"/>
    <mergeCell ref="AD24:AD25"/>
    <mergeCell ref="AE24:AE25"/>
    <mergeCell ref="AF24:AF25"/>
    <mergeCell ref="AG24:AG25"/>
    <mergeCell ref="AH24:AH25"/>
    <mergeCell ref="AD18:AD19"/>
    <mergeCell ref="AE18:AE19"/>
    <mergeCell ref="AF18:AF19"/>
    <mergeCell ref="AG18:AG19"/>
    <mergeCell ref="AH18:AH19"/>
    <mergeCell ref="AD20:AD21"/>
    <mergeCell ref="AE20:AE21"/>
    <mergeCell ref="AF20:AF21"/>
    <mergeCell ref="AG20:AG21"/>
    <mergeCell ref="AH20:AH21"/>
    <mergeCell ref="AD55:AD56"/>
    <mergeCell ref="AE55:AE56"/>
    <mergeCell ref="AF55:AF56"/>
    <mergeCell ref="AG55:AG56"/>
    <mergeCell ref="AH55:AH56"/>
    <mergeCell ref="AD47:AD48"/>
    <mergeCell ref="AE47:AE48"/>
    <mergeCell ref="AF47:AF48"/>
    <mergeCell ref="AG47:AG48"/>
    <mergeCell ref="AH47:AH48"/>
    <mergeCell ref="AE53:AE54"/>
    <mergeCell ref="AF53:AF54"/>
    <mergeCell ref="AG53:AG54"/>
    <mergeCell ref="AH53:AH54"/>
    <mergeCell ref="AE37:AE38"/>
    <mergeCell ref="AF37:AF38"/>
    <mergeCell ref="AG37:AG38"/>
    <mergeCell ref="AH37:AH38"/>
    <mergeCell ref="AD39:AD40"/>
    <mergeCell ref="AE39:AE40"/>
    <mergeCell ref="AF39:AF40"/>
    <mergeCell ref="AG39:AG40"/>
    <mergeCell ref="AH39:AH40"/>
    <mergeCell ref="T59:T60"/>
    <mergeCell ref="U59:U60"/>
    <mergeCell ref="V59:V60"/>
    <mergeCell ref="S69:V69"/>
    <mergeCell ref="A59:A60"/>
    <mergeCell ref="B59:B60"/>
    <mergeCell ref="C59:C60"/>
    <mergeCell ref="D59:D60"/>
    <mergeCell ref="S59:S60"/>
    <mergeCell ref="A61:A63"/>
    <mergeCell ref="B61:B63"/>
    <mergeCell ref="C61:C63"/>
    <mergeCell ref="D61:D63"/>
    <mergeCell ref="E61:E62"/>
    <mergeCell ref="F61:F62"/>
    <mergeCell ref="G61:G62"/>
    <mergeCell ref="A64:A65"/>
    <mergeCell ref="B64:B65"/>
    <mergeCell ref="C64:C65"/>
    <mergeCell ref="D64:D65"/>
    <mergeCell ref="S64:S65"/>
    <mergeCell ref="T64:T65"/>
    <mergeCell ref="U64:U65"/>
    <mergeCell ref="V64:V65"/>
    <mergeCell ref="AD59:AD60"/>
    <mergeCell ref="AE59:AE60"/>
    <mergeCell ref="AF59:AF60"/>
    <mergeCell ref="AG59:AG60"/>
    <mergeCell ref="AH59:AH60"/>
    <mergeCell ref="T55:T56"/>
    <mergeCell ref="U55:U56"/>
    <mergeCell ref="V55:V56"/>
    <mergeCell ref="A57:A58"/>
    <mergeCell ref="B57:B58"/>
    <mergeCell ref="C57:C58"/>
    <mergeCell ref="D57:D58"/>
    <mergeCell ref="S57:S58"/>
    <mergeCell ref="T57:T58"/>
    <mergeCell ref="U57:U58"/>
    <mergeCell ref="V57:V58"/>
    <mergeCell ref="A55:A56"/>
    <mergeCell ref="B55:B56"/>
    <mergeCell ref="C55:C56"/>
    <mergeCell ref="D55:D56"/>
    <mergeCell ref="S55:S56"/>
    <mergeCell ref="AD57:AD58"/>
    <mergeCell ref="AE57:AE58"/>
    <mergeCell ref="AF57:AF58"/>
    <mergeCell ref="AG57:AG58"/>
    <mergeCell ref="AH57:AH58"/>
    <mergeCell ref="T51:T52"/>
    <mergeCell ref="U51:U52"/>
    <mergeCell ref="V51:V52"/>
    <mergeCell ref="A53:A54"/>
    <mergeCell ref="B53:B54"/>
    <mergeCell ref="C53:C54"/>
    <mergeCell ref="D53:D54"/>
    <mergeCell ref="S53:S54"/>
    <mergeCell ref="T53:T54"/>
    <mergeCell ref="U53:U54"/>
    <mergeCell ref="V53:V54"/>
    <mergeCell ref="A51:A52"/>
    <mergeCell ref="B51:B52"/>
    <mergeCell ref="C51:C52"/>
    <mergeCell ref="D51:D52"/>
    <mergeCell ref="S51:S52"/>
    <mergeCell ref="AD51:AD52"/>
    <mergeCell ref="AE51:AE52"/>
    <mergeCell ref="AF51:AF52"/>
    <mergeCell ref="AG51:AG52"/>
    <mergeCell ref="AH51:AH52"/>
    <mergeCell ref="AD53:AD54"/>
    <mergeCell ref="A49:A50"/>
    <mergeCell ref="B49:B50"/>
    <mergeCell ref="C49:C50"/>
    <mergeCell ref="D49:D50"/>
    <mergeCell ref="S49:S50"/>
    <mergeCell ref="T49:T50"/>
    <mergeCell ref="U49:U50"/>
    <mergeCell ref="V49:V50"/>
    <mergeCell ref="A47:A48"/>
    <mergeCell ref="B47:B48"/>
    <mergeCell ref="C47:C48"/>
    <mergeCell ref="D47:D48"/>
    <mergeCell ref="S47:S48"/>
    <mergeCell ref="A45:A46"/>
    <mergeCell ref="B45:B46"/>
    <mergeCell ref="C45:C46"/>
    <mergeCell ref="D45:D46"/>
    <mergeCell ref="S45:S46"/>
    <mergeCell ref="T45:T46"/>
    <mergeCell ref="U45:U46"/>
    <mergeCell ref="V45:V46"/>
    <mergeCell ref="A43:A44"/>
    <mergeCell ref="B43:B44"/>
    <mergeCell ref="C43:C44"/>
    <mergeCell ref="D43:D44"/>
    <mergeCell ref="S43:S44"/>
    <mergeCell ref="S39:S40"/>
    <mergeCell ref="AD41:AD42"/>
    <mergeCell ref="AE41:AE42"/>
    <mergeCell ref="AF41:AF42"/>
    <mergeCell ref="AG41:AG42"/>
    <mergeCell ref="AH41:AH42"/>
    <mergeCell ref="AD49:AD50"/>
    <mergeCell ref="AE49:AE50"/>
    <mergeCell ref="AF49:AF50"/>
    <mergeCell ref="AG49:AG50"/>
    <mergeCell ref="AH49:AH50"/>
    <mergeCell ref="T43:T44"/>
    <mergeCell ref="U43:U44"/>
    <mergeCell ref="V43:V44"/>
    <mergeCell ref="AD43:AD44"/>
    <mergeCell ref="AE43:AE44"/>
    <mergeCell ref="AF43:AF44"/>
    <mergeCell ref="T47:T48"/>
    <mergeCell ref="U47:U48"/>
    <mergeCell ref="V47:V48"/>
    <mergeCell ref="AE45:AE46"/>
    <mergeCell ref="AF45:AF46"/>
    <mergeCell ref="AG45:AG46"/>
    <mergeCell ref="AH45:AH46"/>
    <mergeCell ref="V37:V38"/>
    <mergeCell ref="A35:A36"/>
    <mergeCell ref="B35:B36"/>
    <mergeCell ref="C35:C36"/>
    <mergeCell ref="D35:D36"/>
    <mergeCell ref="S35:S36"/>
    <mergeCell ref="AG43:AG44"/>
    <mergeCell ref="AH43:AH44"/>
    <mergeCell ref="AD45:AD46"/>
    <mergeCell ref="T39:T40"/>
    <mergeCell ref="U39:U40"/>
    <mergeCell ref="V39:V40"/>
    <mergeCell ref="A41:A42"/>
    <mergeCell ref="B41:B42"/>
    <mergeCell ref="C41:C42"/>
    <mergeCell ref="D41:D42"/>
    <mergeCell ref="S41:S42"/>
    <mergeCell ref="T41:T42"/>
    <mergeCell ref="U41:U42"/>
    <mergeCell ref="V41:V42"/>
    <mergeCell ref="A39:A40"/>
    <mergeCell ref="B39:B40"/>
    <mergeCell ref="C39:C40"/>
    <mergeCell ref="D39:D40"/>
    <mergeCell ref="AD35:AD36"/>
    <mergeCell ref="AE35:AE36"/>
    <mergeCell ref="AF35:AF36"/>
    <mergeCell ref="AG35:AG36"/>
    <mergeCell ref="AH35:AH36"/>
    <mergeCell ref="AD37:AD38"/>
    <mergeCell ref="A28:A29"/>
    <mergeCell ref="B28:B29"/>
    <mergeCell ref="C28:C29"/>
    <mergeCell ref="D28:D29"/>
    <mergeCell ref="S28:S29"/>
    <mergeCell ref="T28:T29"/>
    <mergeCell ref="U28:U29"/>
    <mergeCell ref="V28:V29"/>
    <mergeCell ref="T35:T36"/>
    <mergeCell ref="U35:U36"/>
    <mergeCell ref="V35:V36"/>
    <mergeCell ref="A37:A38"/>
    <mergeCell ref="B37:B38"/>
    <mergeCell ref="C37:C38"/>
    <mergeCell ref="D37:D38"/>
    <mergeCell ref="S37:S38"/>
    <mergeCell ref="T37:T38"/>
    <mergeCell ref="U37:U38"/>
    <mergeCell ref="V20:V21"/>
    <mergeCell ref="A26:A27"/>
    <mergeCell ref="B26:B27"/>
    <mergeCell ref="C26:C27"/>
    <mergeCell ref="D26:D27"/>
    <mergeCell ref="S26:S27"/>
    <mergeCell ref="A24:A25"/>
    <mergeCell ref="B24:B25"/>
    <mergeCell ref="C24:C25"/>
    <mergeCell ref="D24:D25"/>
    <mergeCell ref="S24:S25"/>
    <mergeCell ref="D22:D23"/>
    <mergeCell ref="S22:S23"/>
    <mergeCell ref="A20:A21"/>
    <mergeCell ref="B20:B21"/>
    <mergeCell ref="C20:C21"/>
    <mergeCell ref="D20:D21"/>
    <mergeCell ref="S20:S21"/>
    <mergeCell ref="T20:T21"/>
    <mergeCell ref="U20:U21"/>
    <mergeCell ref="D78:T78"/>
    <mergeCell ref="A18:A19"/>
    <mergeCell ref="B18:B19"/>
    <mergeCell ref="C18:C19"/>
    <mergeCell ref="D18:D19"/>
    <mergeCell ref="S18:S19"/>
    <mergeCell ref="S33:V33"/>
    <mergeCell ref="S4:V4"/>
    <mergeCell ref="S16:V16"/>
    <mergeCell ref="T18:T19"/>
    <mergeCell ref="U18:U19"/>
    <mergeCell ref="V18:V19"/>
    <mergeCell ref="T22:T23"/>
    <mergeCell ref="U22:U23"/>
    <mergeCell ref="V22:V23"/>
    <mergeCell ref="T26:T27"/>
    <mergeCell ref="U26:U27"/>
    <mergeCell ref="V26:V27"/>
    <mergeCell ref="T24:T25"/>
    <mergeCell ref="U24:U25"/>
    <mergeCell ref="V24:V25"/>
    <mergeCell ref="A22:A23"/>
    <mergeCell ref="B22:B23"/>
    <mergeCell ref="C22:C23"/>
  </mergeCells>
  <conditionalFormatting sqref="E6:E12 E19:P19 E21:K21 E23:J23 E25:H25 E27:K27 E29:J29 E36:K36 E38:M38 E40:R40 E42:J42 E44:Q44 E46:I46 E48:J48 E50:J50 E52:J52 E54:J54 E56:H56 E58:K58 E60:I60 E72">
    <cfRule type="cellIs" dxfId="209" priority="22" operator="greaterThan">
      <formula>0</formula>
    </cfRule>
  </conditionalFormatting>
  <conditionalFormatting sqref="E63:H63">
    <cfRule type="cellIs" dxfId="208" priority="19" operator="greaterThan">
      <formula>0</formula>
    </cfRule>
  </conditionalFormatting>
  <conditionalFormatting sqref="E75:H75">
    <cfRule type="cellIs" dxfId="207" priority="6" operator="greaterThan">
      <formula>0</formula>
    </cfRule>
  </conditionalFormatting>
  <conditionalFormatting sqref="E65:K65">
    <cfRule type="cellIs" dxfId="206" priority="12" operator="greaterThan">
      <formula>0</formula>
    </cfRule>
  </conditionalFormatting>
  <conditionalFormatting sqref="T6:T12 C13 T18:T29 C30 C66 C76 C78">
    <cfRule type="cellIs" dxfId="205" priority="20" operator="equal">
      <formula>"no"</formula>
    </cfRule>
    <cfRule type="cellIs" dxfId="204" priority="21" operator="equal">
      <formula>"yes"</formula>
    </cfRule>
  </conditionalFormatting>
  <conditionalFormatting sqref="T35:T65">
    <cfRule type="cellIs" dxfId="203" priority="14" operator="equal">
      <formula>"no"</formula>
    </cfRule>
    <cfRule type="cellIs" dxfId="202" priority="15" operator="equal">
      <formula>"yes"</formula>
    </cfRule>
  </conditionalFormatting>
  <conditionalFormatting sqref="T61:T63 T73:T75">
    <cfRule type="cellIs" dxfId="201" priority="5" operator="equal">
      <formula>"ERROR"</formula>
    </cfRule>
  </conditionalFormatting>
  <conditionalFormatting sqref="T72:T74">
    <cfRule type="cellIs" dxfId="200" priority="10" operator="equal">
      <formula>"no"</formula>
    </cfRule>
    <cfRule type="cellIs" dxfId="199" priority="11" operator="equal">
      <formula>"yes"</formula>
    </cfRule>
  </conditionalFormatting>
  <conditionalFormatting sqref="AH90">
    <cfRule type="cellIs" dxfId="198" priority="4" operator="greaterThan">
      <formula>1</formula>
    </cfRule>
  </conditionalFormatting>
  <conditionalFormatting sqref="E71">
    <cfRule type="cellIs" dxfId="41" priority="3" operator="greaterThan">
      <formula>0</formula>
    </cfRule>
  </conditionalFormatting>
  <conditionalFormatting sqref="T71">
    <cfRule type="cellIs" dxfId="40" priority="1" operator="equal">
      <formula>"no"</formula>
    </cfRule>
    <cfRule type="cellIs" dxfId="39" priority="2" operator="equal">
      <formula>"yes"</formula>
    </cfRule>
  </conditionalFormatting>
  <pageMargins left="0.5" right="0.5" top="0.5" bottom="0.5" header="0.3" footer="0.3"/>
  <pageSetup scale="58" orientation="portrait" horizontalDpi="360" verticalDpi="36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I90"/>
  <sheetViews>
    <sheetView showGridLines="0" showZeros="0" zoomScaleNormal="100" workbookViewId="0">
      <pane ySplit="2" topLeftCell="A3" activePane="bottomLeft" state="frozen"/>
      <selection activeCell="A3" sqref="A3"/>
      <selection pane="bottomLeft" activeCell="A3" sqref="A3"/>
    </sheetView>
  </sheetViews>
  <sheetFormatPr defaultColWidth="9.109375" defaultRowHeight="13.2" x14ac:dyDescent="0.25"/>
  <cols>
    <col min="1" max="1" width="6.88671875" style="1" customWidth="1"/>
    <col min="2" max="2" width="21.109375" style="1" bestFit="1" customWidth="1"/>
    <col min="3" max="3" width="6.6640625" style="1" customWidth="1"/>
    <col min="4" max="4" width="5.33203125" style="1" customWidth="1"/>
    <col min="5" max="18" width="3.6640625" style="1" customWidth="1"/>
    <col min="19" max="19" width="8" style="1" customWidth="1"/>
    <col min="20" max="20" width="7" style="1" customWidth="1"/>
    <col min="21" max="22" width="9.109375" style="1"/>
    <col min="23" max="23" width="4.6640625" style="1" customWidth="1"/>
    <col min="24" max="16384" width="9.109375" style="1"/>
  </cols>
  <sheetData>
    <row r="1" spans="1:34" x14ac:dyDescent="0.25">
      <c r="A1" s="1" t="s">
        <v>36</v>
      </c>
      <c r="B1" s="1">
        <f>DenRoster!B15</f>
        <v>0</v>
      </c>
      <c r="G1" s="189" t="s">
        <v>240</v>
      </c>
      <c r="H1" s="16"/>
      <c r="I1" s="188" t="s">
        <v>239</v>
      </c>
      <c r="R1" s="131"/>
      <c r="AC1" s="23" t="s">
        <v>93</v>
      </c>
      <c r="AD1" s="23"/>
      <c r="AE1" s="24"/>
      <c r="AF1" s="24"/>
      <c r="AG1" s="24"/>
      <c r="AH1" s="24"/>
    </row>
    <row r="2" spans="1:34" x14ac:dyDescent="0.25">
      <c r="B2" s="1">
        <f>DenRoster!C15</f>
        <v>0</v>
      </c>
      <c r="T2" s="132" t="s">
        <v>12</v>
      </c>
      <c r="U2" s="133">
        <f>DenStatus!B2</f>
        <v>40466</v>
      </c>
      <c r="V2" s="4"/>
      <c r="AD2" s="171" t="s">
        <v>14</v>
      </c>
      <c r="AE2" s="172"/>
      <c r="AF2" s="172"/>
      <c r="AG2" s="172"/>
      <c r="AH2" s="128"/>
    </row>
    <row r="3" spans="1:34" x14ac:dyDescent="0.25">
      <c r="A3" s="3" t="s">
        <v>94</v>
      </c>
      <c r="X3" s="134" t="s">
        <v>9</v>
      </c>
      <c r="Y3" s="135"/>
      <c r="Z3" s="135"/>
      <c r="AA3" s="125" t="s">
        <v>20</v>
      </c>
      <c r="AD3" s="173" t="s">
        <v>21</v>
      </c>
      <c r="AE3" s="174"/>
      <c r="AF3" s="174"/>
      <c r="AG3" s="174"/>
      <c r="AH3" s="175"/>
    </row>
    <row r="4" spans="1:34" x14ac:dyDescent="0.25">
      <c r="A4" s="2" t="s">
        <v>6</v>
      </c>
      <c r="B4" s="2"/>
      <c r="C4" s="2" t="s">
        <v>8</v>
      </c>
      <c r="D4" s="2"/>
      <c r="E4" s="136" t="s">
        <v>27</v>
      </c>
      <c r="F4" s="137"/>
      <c r="G4" s="137"/>
      <c r="H4" s="137"/>
      <c r="I4" s="137"/>
      <c r="J4" s="137"/>
      <c r="K4" s="137"/>
      <c r="L4" s="137"/>
      <c r="M4" s="137"/>
      <c r="N4" s="137"/>
      <c r="O4" s="137"/>
      <c r="P4" s="137"/>
      <c r="Q4" s="137"/>
      <c r="R4" s="138"/>
      <c r="S4" s="265" t="s">
        <v>5</v>
      </c>
      <c r="T4" s="266"/>
      <c r="U4" s="266"/>
      <c r="V4" s="230"/>
      <c r="X4" s="184" t="s">
        <v>180</v>
      </c>
      <c r="Y4" s="185"/>
      <c r="Z4" s="185"/>
      <c r="AA4" s="180">
        <v>37429</v>
      </c>
      <c r="AD4" s="176" t="s">
        <v>28</v>
      </c>
      <c r="AE4" s="176" t="s">
        <v>42</v>
      </c>
      <c r="AF4" s="111" t="s">
        <v>158</v>
      </c>
      <c r="AG4" s="111" t="s">
        <v>159</v>
      </c>
      <c r="AH4" s="176" t="s">
        <v>1</v>
      </c>
    </row>
    <row r="5" spans="1:34" x14ac:dyDescent="0.25">
      <c r="A5" s="125" t="s">
        <v>37</v>
      </c>
      <c r="B5" s="2" t="s">
        <v>35</v>
      </c>
      <c r="C5" s="125" t="s">
        <v>40</v>
      </c>
      <c r="D5" s="126" t="s">
        <v>13</v>
      </c>
      <c r="E5" s="139">
        <v>1</v>
      </c>
      <c r="F5" s="127"/>
      <c r="G5" s="140"/>
      <c r="H5" s="140"/>
      <c r="I5" s="140"/>
      <c r="J5" s="140"/>
      <c r="K5" s="140"/>
      <c r="L5" s="140"/>
      <c r="M5" s="140"/>
      <c r="N5" s="140"/>
      <c r="O5" s="140"/>
      <c r="P5" s="140"/>
      <c r="Q5" s="140"/>
      <c r="R5" s="141"/>
      <c r="S5" s="125" t="s">
        <v>2</v>
      </c>
      <c r="T5" s="125" t="s">
        <v>25</v>
      </c>
      <c r="U5" s="125" t="s">
        <v>20</v>
      </c>
      <c r="V5" s="91" t="s">
        <v>92</v>
      </c>
      <c r="X5" s="184" t="s">
        <v>181</v>
      </c>
      <c r="Y5" s="185"/>
      <c r="Z5" s="185"/>
      <c r="AA5" s="180">
        <v>37429</v>
      </c>
      <c r="AD5" s="177" t="s">
        <v>43</v>
      </c>
      <c r="AE5" s="177" t="s">
        <v>43</v>
      </c>
      <c r="AF5" s="129" t="s">
        <v>43</v>
      </c>
      <c r="AG5" s="129" t="s">
        <v>43</v>
      </c>
      <c r="AH5" s="177" t="s">
        <v>44</v>
      </c>
    </row>
    <row r="6" spans="1:34" x14ac:dyDescent="0.25">
      <c r="A6" s="125">
        <f>DenStatus!A5</f>
        <v>1</v>
      </c>
      <c r="B6" s="2" t="str">
        <f>DenStatus!B5</f>
        <v>Scout Oath</v>
      </c>
      <c r="C6" s="125">
        <v>1</v>
      </c>
      <c r="D6" s="127">
        <v>1</v>
      </c>
      <c r="E6" s="88"/>
      <c r="F6" s="127"/>
      <c r="G6" s="140"/>
      <c r="H6" s="140"/>
      <c r="I6" s="140"/>
      <c r="J6" s="140"/>
      <c r="K6" s="140"/>
      <c r="L6" s="140"/>
      <c r="M6" s="140"/>
      <c r="N6" s="140"/>
      <c r="O6" s="140"/>
      <c r="P6" s="140"/>
      <c r="Q6" s="140"/>
      <c r="R6" s="141"/>
      <c r="S6" s="125">
        <f t="shared" ref="S6:S12" si="0">COUNTA(E6:R6)</f>
        <v>0</v>
      </c>
      <c r="T6" s="125" t="str">
        <f t="shared" ref="T6:T12" si="1">IF(SUM(AD6:AG6)&gt;=AH6,"yes","no")</f>
        <v>no</v>
      </c>
      <c r="U6" s="180"/>
      <c r="V6" s="201"/>
      <c r="X6" s="186"/>
      <c r="Y6" s="185"/>
      <c r="Z6" s="185"/>
      <c r="AA6" s="180"/>
      <c r="AD6" s="178">
        <f t="shared" ref="AD6:AD12" si="2">IF(S6&gt;=C6,1,0)</f>
        <v>0</v>
      </c>
      <c r="AE6" s="178"/>
      <c r="AF6" s="178"/>
      <c r="AG6" s="178"/>
      <c r="AH6" s="178">
        <v>1</v>
      </c>
    </row>
    <row r="7" spans="1:34" x14ac:dyDescent="0.25">
      <c r="A7" s="125">
        <f>DenStatus!A6</f>
        <v>2</v>
      </c>
      <c r="B7" s="2" t="str">
        <f>DenStatus!B6</f>
        <v>Scout Law</v>
      </c>
      <c r="C7" s="125">
        <v>1</v>
      </c>
      <c r="D7" s="127">
        <v>1</v>
      </c>
      <c r="E7" s="88"/>
      <c r="F7" s="127"/>
      <c r="G7" s="140"/>
      <c r="H7" s="140"/>
      <c r="I7" s="140"/>
      <c r="J7" s="119"/>
      <c r="K7" s="140"/>
      <c r="L7" s="140"/>
      <c r="M7" s="140"/>
      <c r="N7" s="140"/>
      <c r="O7" s="140"/>
      <c r="P7" s="140"/>
      <c r="Q7" s="140"/>
      <c r="R7" s="141"/>
      <c r="S7" s="125">
        <f t="shared" si="0"/>
        <v>0</v>
      </c>
      <c r="T7" s="125" t="str">
        <f t="shared" si="1"/>
        <v>no</v>
      </c>
      <c r="U7" s="180"/>
      <c r="V7" s="202"/>
      <c r="X7" s="186"/>
      <c r="Y7" s="185"/>
      <c r="Z7" s="185"/>
      <c r="AA7" s="180"/>
      <c r="AD7" s="178">
        <f t="shared" si="2"/>
        <v>0</v>
      </c>
      <c r="AE7" s="178"/>
      <c r="AF7" s="178"/>
      <c r="AG7" s="178"/>
      <c r="AH7" s="178">
        <v>1</v>
      </c>
    </row>
    <row r="8" spans="1:34" x14ac:dyDescent="0.25">
      <c r="A8" s="125">
        <f>DenStatus!A7</f>
        <v>3</v>
      </c>
      <c r="B8" s="2" t="str">
        <f>DenStatus!B7</f>
        <v>Cub Scout Sign</v>
      </c>
      <c r="C8" s="125">
        <v>1</v>
      </c>
      <c r="D8" s="127">
        <v>1</v>
      </c>
      <c r="E8" s="88"/>
      <c r="F8" s="127"/>
      <c r="G8" s="140"/>
      <c r="H8" s="140"/>
      <c r="I8" s="140"/>
      <c r="J8" s="140"/>
      <c r="K8" s="140"/>
      <c r="L8" s="140"/>
      <c r="M8" s="140"/>
      <c r="N8" s="140"/>
      <c r="O8" s="140"/>
      <c r="P8" s="140"/>
      <c r="Q8" s="140"/>
      <c r="R8" s="141"/>
      <c r="S8" s="125">
        <f t="shared" si="0"/>
        <v>0</v>
      </c>
      <c r="T8" s="125" t="str">
        <f t="shared" si="1"/>
        <v>no</v>
      </c>
      <c r="U8" s="180"/>
      <c r="V8" s="202"/>
      <c r="X8" s="186"/>
      <c r="Y8" s="185"/>
      <c r="Z8" s="185"/>
      <c r="AA8" s="180"/>
      <c r="AD8" s="178">
        <f t="shared" si="2"/>
        <v>0</v>
      </c>
      <c r="AE8" s="178"/>
      <c r="AF8" s="178"/>
      <c r="AG8" s="178"/>
      <c r="AH8" s="178">
        <v>1</v>
      </c>
    </row>
    <row r="9" spans="1:34" x14ac:dyDescent="0.25">
      <c r="A9" s="125">
        <f>DenStatus!A8</f>
        <v>4</v>
      </c>
      <c r="B9" s="2" t="str">
        <f>DenStatus!B8</f>
        <v>Cub Scout Handshake</v>
      </c>
      <c r="C9" s="125">
        <v>1</v>
      </c>
      <c r="D9" s="127">
        <v>1</v>
      </c>
      <c r="E9" s="88"/>
      <c r="F9" s="127"/>
      <c r="G9" s="140"/>
      <c r="H9" s="140"/>
      <c r="I9" s="140"/>
      <c r="J9" s="140"/>
      <c r="K9" s="140"/>
      <c r="L9" s="140"/>
      <c r="M9" s="140"/>
      <c r="N9" s="140"/>
      <c r="O9" s="140"/>
      <c r="P9" s="140"/>
      <c r="Q9" s="140"/>
      <c r="R9" s="141"/>
      <c r="S9" s="125">
        <f t="shared" si="0"/>
        <v>0</v>
      </c>
      <c r="T9" s="125" t="str">
        <f t="shared" si="1"/>
        <v>no</v>
      </c>
      <c r="U9" s="180"/>
      <c r="V9" s="202"/>
      <c r="X9" s="186"/>
      <c r="Y9" s="185"/>
      <c r="Z9" s="185"/>
      <c r="AA9" s="180"/>
      <c r="AD9" s="178">
        <f t="shared" si="2"/>
        <v>0</v>
      </c>
      <c r="AE9" s="178"/>
      <c r="AF9" s="178"/>
      <c r="AG9" s="178"/>
      <c r="AH9" s="178">
        <v>1</v>
      </c>
    </row>
    <row r="10" spans="1:34" x14ac:dyDescent="0.25">
      <c r="A10" s="125">
        <f>DenStatus!A9</f>
        <v>5</v>
      </c>
      <c r="B10" s="2" t="str">
        <f>DenStatus!B9</f>
        <v>Cub Scout Motto</v>
      </c>
      <c r="C10" s="125">
        <v>1</v>
      </c>
      <c r="D10" s="127">
        <v>1</v>
      </c>
      <c r="E10" s="88"/>
      <c r="F10" s="127"/>
      <c r="G10" s="140"/>
      <c r="H10" s="140"/>
      <c r="I10" s="140"/>
      <c r="J10" s="140"/>
      <c r="K10" s="140"/>
      <c r="L10" s="140"/>
      <c r="M10" s="140"/>
      <c r="N10" s="140"/>
      <c r="O10" s="140"/>
      <c r="P10" s="140"/>
      <c r="Q10" s="140"/>
      <c r="R10" s="141"/>
      <c r="S10" s="125">
        <f t="shared" si="0"/>
        <v>0</v>
      </c>
      <c r="T10" s="125" t="str">
        <f t="shared" si="1"/>
        <v>no</v>
      </c>
      <c r="U10" s="180"/>
      <c r="V10" s="202"/>
      <c r="X10" s="186"/>
      <c r="Y10" s="185"/>
      <c r="Z10" s="185"/>
      <c r="AA10" s="180"/>
      <c r="AD10" s="178">
        <f t="shared" si="2"/>
        <v>0</v>
      </c>
      <c r="AE10" s="178"/>
      <c r="AF10" s="178"/>
      <c r="AG10" s="178"/>
      <c r="AH10" s="178">
        <v>1</v>
      </c>
    </row>
    <row r="11" spans="1:34" x14ac:dyDescent="0.25">
      <c r="A11" s="125">
        <f>DenStatus!A10</f>
        <v>6</v>
      </c>
      <c r="B11" s="2" t="str">
        <f>DenStatus!B10</f>
        <v>Cub Scout Salute</v>
      </c>
      <c r="C11" s="125">
        <v>1</v>
      </c>
      <c r="D11" s="127">
        <v>1</v>
      </c>
      <c r="E11" s="88"/>
      <c r="F11" s="127"/>
      <c r="G11" s="140"/>
      <c r="H11" s="140"/>
      <c r="I11" s="140"/>
      <c r="J11" s="140"/>
      <c r="K11" s="140"/>
      <c r="L11" s="140"/>
      <c r="M11" s="140"/>
      <c r="N11" s="140"/>
      <c r="O11" s="140"/>
      <c r="P11" s="140"/>
      <c r="Q11" s="140"/>
      <c r="R11" s="141"/>
      <c r="S11" s="125">
        <f t="shared" si="0"/>
        <v>0</v>
      </c>
      <c r="T11" s="125" t="str">
        <f t="shared" si="1"/>
        <v>no</v>
      </c>
      <c r="U11" s="180"/>
      <c r="V11" s="202"/>
      <c r="X11" s="186"/>
      <c r="Y11" s="185"/>
      <c r="Z11" s="185"/>
      <c r="AA11" s="180"/>
      <c r="AD11" s="178">
        <f t="shared" si="2"/>
        <v>0</v>
      </c>
      <c r="AE11" s="178"/>
      <c r="AF11" s="178"/>
      <c r="AG11" s="178"/>
      <c r="AH11" s="178">
        <v>1</v>
      </c>
    </row>
    <row r="12" spans="1:34" ht="13.8" thickBot="1" x14ac:dyDescent="0.3">
      <c r="A12" s="125">
        <f>DenStatus!A11</f>
        <v>7</v>
      </c>
      <c r="B12" s="2" t="str">
        <f>DenStatus!B11</f>
        <v>Child Protection</v>
      </c>
      <c r="C12" s="125">
        <v>1</v>
      </c>
      <c r="D12" s="127">
        <v>1</v>
      </c>
      <c r="E12" s="124"/>
      <c r="F12" s="142"/>
      <c r="G12" s="143"/>
      <c r="H12" s="143"/>
      <c r="I12" s="143"/>
      <c r="J12" s="143"/>
      <c r="K12" s="143"/>
      <c r="L12" s="143"/>
      <c r="M12" s="143"/>
      <c r="N12" s="143"/>
      <c r="O12" s="143"/>
      <c r="P12" s="143"/>
      <c r="Q12" s="143"/>
      <c r="R12" s="144"/>
      <c r="S12" s="125">
        <f t="shared" si="0"/>
        <v>0</v>
      </c>
      <c r="T12" s="125" t="str">
        <f t="shared" si="1"/>
        <v>no</v>
      </c>
      <c r="U12" s="180"/>
      <c r="V12" s="203"/>
      <c r="X12" s="186"/>
      <c r="Y12" s="185"/>
      <c r="Z12" s="185"/>
      <c r="AA12" s="180"/>
      <c r="AD12" s="178">
        <f t="shared" si="2"/>
        <v>0</v>
      </c>
      <c r="AE12" s="178"/>
      <c r="AF12" s="178"/>
      <c r="AG12" s="178"/>
      <c r="AH12" s="178">
        <v>1</v>
      </c>
    </row>
    <row r="13" spans="1:34" ht="13.8" thickTop="1" x14ac:dyDescent="0.25">
      <c r="A13" s="128"/>
      <c r="B13" s="129" t="s">
        <v>78</v>
      </c>
      <c r="C13" s="130" t="str">
        <f>IF(COUNTIF(T6:T12,"yes")=7,"yes","no")</f>
        <v>no</v>
      </c>
      <c r="D13" s="286" t="s">
        <v>231</v>
      </c>
      <c r="E13" s="287"/>
      <c r="F13" s="287"/>
      <c r="G13" s="287"/>
      <c r="H13" s="287"/>
      <c r="I13" s="287"/>
      <c r="J13" s="287"/>
      <c r="K13" s="287"/>
      <c r="L13" s="287"/>
      <c r="M13" s="287"/>
      <c r="N13" s="287"/>
      <c r="O13" s="287"/>
      <c r="P13" s="287"/>
      <c r="Q13" s="287"/>
      <c r="R13" s="287"/>
      <c r="S13" s="287"/>
      <c r="T13" s="288"/>
      <c r="U13" s="204" t="str">
        <f>IF(C13="yes",IF(COUNTA(U6:U12)=7,MAX(U6:U12),""),"")</f>
        <v/>
      </c>
      <c r="V13" s="180"/>
      <c r="X13" s="186"/>
      <c r="Y13" s="185"/>
      <c r="Z13" s="185"/>
      <c r="AA13" s="180"/>
    </row>
    <row r="14" spans="1:34" x14ac:dyDescent="0.25">
      <c r="X14" s="186"/>
      <c r="Y14" s="185"/>
      <c r="Z14" s="185"/>
      <c r="AA14" s="180"/>
      <c r="AD14" s="179" t="s">
        <v>71</v>
      </c>
      <c r="AE14" s="172"/>
      <c r="AF14" s="172"/>
      <c r="AG14" s="172"/>
      <c r="AH14" s="128"/>
    </row>
    <row r="15" spans="1:34" x14ac:dyDescent="0.25">
      <c r="A15" s="25" t="s">
        <v>73</v>
      </c>
      <c r="X15" s="186"/>
      <c r="Y15" s="185"/>
      <c r="Z15" s="185"/>
      <c r="AA15" s="180"/>
      <c r="AD15" s="173" t="s">
        <v>21</v>
      </c>
      <c r="AE15" s="174"/>
      <c r="AF15" s="174"/>
      <c r="AG15" s="174"/>
      <c r="AH15" s="175"/>
    </row>
    <row r="16" spans="1:34" x14ac:dyDescent="0.25">
      <c r="A16" s="104" t="s">
        <v>66</v>
      </c>
      <c r="B16" s="2"/>
      <c r="C16" s="2" t="s">
        <v>8</v>
      </c>
      <c r="D16" s="2"/>
      <c r="E16" s="134" t="s">
        <v>27</v>
      </c>
      <c r="F16" s="137"/>
      <c r="G16" s="137"/>
      <c r="H16" s="137"/>
      <c r="I16" s="137"/>
      <c r="J16" s="137"/>
      <c r="K16" s="137"/>
      <c r="L16" s="137"/>
      <c r="M16" s="137"/>
      <c r="N16" s="137"/>
      <c r="O16" s="137"/>
      <c r="P16" s="137"/>
      <c r="Q16" s="137"/>
      <c r="R16" s="138"/>
      <c r="S16" s="267" t="s">
        <v>69</v>
      </c>
      <c r="T16" s="266"/>
      <c r="U16" s="266"/>
      <c r="V16" s="230"/>
      <c r="X16" s="186"/>
      <c r="Y16" s="185"/>
      <c r="Z16" s="185"/>
      <c r="AA16" s="180"/>
      <c r="AD16" s="176" t="s">
        <v>28</v>
      </c>
      <c r="AE16" s="176" t="s">
        <v>42</v>
      </c>
      <c r="AF16" s="111" t="s">
        <v>158</v>
      </c>
      <c r="AG16" s="111" t="s">
        <v>159</v>
      </c>
      <c r="AH16" s="176" t="s">
        <v>1</v>
      </c>
    </row>
    <row r="17" spans="1:35" x14ac:dyDescent="0.25">
      <c r="A17" s="125" t="s">
        <v>37</v>
      </c>
      <c r="B17" s="2" t="s">
        <v>35</v>
      </c>
      <c r="C17" s="125" t="s">
        <v>40</v>
      </c>
      <c r="D17" s="125" t="s">
        <v>13</v>
      </c>
      <c r="E17" s="127"/>
      <c r="F17" s="140"/>
      <c r="G17" s="140"/>
      <c r="H17" s="140"/>
      <c r="I17" s="140"/>
      <c r="J17" s="140"/>
      <c r="K17" s="140"/>
      <c r="L17" s="140"/>
      <c r="M17" s="140"/>
      <c r="N17" s="140"/>
      <c r="O17" s="140"/>
      <c r="P17" s="140"/>
      <c r="Q17" s="140"/>
      <c r="R17" s="141"/>
      <c r="S17" s="130" t="s">
        <v>2</v>
      </c>
      <c r="T17" s="130" t="s">
        <v>25</v>
      </c>
      <c r="U17" s="130" t="s">
        <v>20</v>
      </c>
      <c r="V17" s="91" t="s">
        <v>92</v>
      </c>
      <c r="X17" s="186"/>
      <c r="Y17" s="185"/>
      <c r="Z17" s="185"/>
      <c r="AA17" s="180"/>
      <c r="AD17" s="177" t="s">
        <v>43</v>
      </c>
      <c r="AE17" s="177" t="s">
        <v>43</v>
      </c>
      <c r="AF17" s="129" t="s">
        <v>43</v>
      </c>
      <c r="AG17" s="129" t="s">
        <v>43</v>
      </c>
      <c r="AH17" s="177" t="s">
        <v>44</v>
      </c>
    </row>
    <row r="18" spans="1:35" x14ac:dyDescent="0.25">
      <c r="A18" s="252">
        <f>DenStatus!A15</f>
        <v>1</v>
      </c>
      <c r="B18" s="268" t="str">
        <f>DenStatus!B15</f>
        <v>Call of the Wild</v>
      </c>
      <c r="C18" s="252">
        <v>8</v>
      </c>
      <c r="D18" s="252">
        <v>12</v>
      </c>
      <c r="E18" s="97" t="s">
        <v>144</v>
      </c>
      <c r="F18" s="97" t="s">
        <v>145</v>
      </c>
      <c r="G18" s="97" t="s">
        <v>152</v>
      </c>
      <c r="H18" s="97" t="s">
        <v>153</v>
      </c>
      <c r="I18" s="139">
        <v>2</v>
      </c>
      <c r="J18" s="97" t="s">
        <v>140</v>
      </c>
      <c r="K18" s="97" t="s">
        <v>141</v>
      </c>
      <c r="L18" s="97" t="s">
        <v>155</v>
      </c>
      <c r="M18" s="120" t="s">
        <v>142</v>
      </c>
      <c r="N18" s="120" t="s">
        <v>143</v>
      </c>
      <c r="O18" s="120">
        <v>5</v>
      </c>
      <c r="P18" s="120">
        <v>6</v>
      </c>
      <c r="Q18" s="146"/>
      <c r="R18" s="147"/>
      <c r="S18" s="252">
        <f>COUNTA(E19:R19)</f>
        <v>0</v>
      </c>
      <c r="T18" s="252" t="str">
        <f>IF(SUM(AD18:AG19)&gt;=AH18,"yes","no")</f>
        <v>no</v>
      </c>
      <c r="U18" s="258"/>
      <c r="V18" s="258"/>
      <c r="X18" s="186"/>
      <c r="Y18" s="185"/>
      <c r="Z18" s="185"/>
      <c r="AA18" s="180"/>
      <c r="AD18" s="252">
        <f>IF(COUNTA(E19:H19)&gt;=1,1,0)</f>
        <v>0</v>
      </c>
      <c r="AE18" s="284">
        <f>IF(COUNTA(I19:N19)&gt;=6,1,0)</f>
        <v>0</v>
      </c>
      <c r="AF18" s="284">
        <f>IF(COUNTA(O19:P19)&gt;=1,1,0)</f>
        <v>0</v>
      </c>
      <c r="AG18" s="284"/>
      <c r="AH18" s="252">
        <v>3</v>
      </c>
    </row>
    <row r="19" spans="1:35" ht="13.8" thickBot="1" x14ac:dyDescent="0.3">
      <c r="A19" s="248"/>
      <c r="B19" s="269"/>
      <c r="C19" s="248"/>
      <c r="D19" s="256"/>
      <c r="E19" s="181"/>
      <c r="F19" s="181"/>
      <c r="G19" s="181"/>
      <c r="H19" s="181"/>
      <c r="I19" s="181"/>
      <c r="J19" s="181"/>
      <c r="K19" s="181"/>
      <c r="L19" s="181"/>
      <c r="M19" s="181"/>
      <c r="N19" s="181"/>
      <c r="O19" s="181"/>
      <c r="P19" s="181"/>
      <c r="Q19" s="131"/>
      <c r="R19" s="148"/>
      <c r="S19" s="255"/>
      <c r="T19" s="256"/>
      <c r="U19" s="253"/>
      <c r="V19" s="253"/>
      <c r="X19" s="186"/>
      <c r="Y19" s="185"/>
      <c r="Z19" s="185"/>
      <c r="AA19" s="180"/>
      <c r="AD19" s="247"/>
      <c r="AE19" s="247"/>
      <c r="AF19" s="247"/>
      <c r="AG19" s="247"/>
      <c r="AH19" s="247"/>
    </row>
    <row r="20" spans="1:35" x14ac:dyDescent="0.25">
      <c r="A20" s="252">
        <f>DenStatus!A16</f>
        <v>2</v>
      </c>
      <c r="B20" s="270" t="str">
        <f>DenStatus!B16</f>
        <v>Council Fire (Duty to Country)</v>
      </c>
      <c r="C20" s="245">
        <v>3</v>
      </c>
      <c r="D20" s="245">
        <v>7</v>
      </c>
      <c r="E20" s="149">
        <v>1</v>
      </c>
      <c r="F20" s="149">
        <v>2</v>
      </c>
      <c r="G20" s="150">
        <v>3</v>
      </c>
      <c r="H20" s="150">
        <v>4</v>
      </c>
      <c r="I20" s="150">
        <v>5</v>
      </c>
      <c r="J20" s="150">
        <v>6</v>
      </c>
      <c r="K20" s="149">
        <v>7</v>
      </c>
      <c r="L20" s="151"/>
      <c r="M20" s="151"/>
      <c r="N20" s="151"/>
      <c r="O20" s="151"/>
      <c r="P20" s="151"/>
      <c r="Q20" s="151"/>
      <c r="R20" s="152"/>
      <c r="S20" s="245">
        <f>COUNTA(E21:R21)</f>
        <v>0</v>
      </c>
      <c r="T20" s="245" t="str">
        <f>IF(SUM(AD20:AG21)&gt;=AH20,"yes","no")</f>
        <v>no</v>
      </c>
      <c r="U20" s="259"/>
      <c r="V20" s="259"/>
      <c r="X20" s="186"/>
      <c r="Y20" s="185"/>
      <c r="Z20" s="185"/>
      <c r="AA20" s="180"/>
      <c r="AD20" s="245">
        <f>IF(COUNTA(E21:F21)&gt;=2,1,0)</f>
        <v>0</v>
      </c>
      <c r="AE20" s="284">
        <f>IF(COUNTA(G21:K21)&gt;=1,1,0)</f>
        <v>0</v>
      </c>
      <c r="AF20" s="284"/>
      <c r="AG20" s="284"/>
      <c r="AH20" s="245">
        <v>2</v>
      </c>
    </row>
    <row r="21" spans="1:35" ht="13.8" thickBot="1" x14ac:dyDescent="0.3">
      <c r="A21" s="248"/>
      <c r="B21" s="271"/>
      <c r="C21" s="246"/>
      <c r="D21" s="247"/>
      <c r="E21" s="182"/>
      <c r="F21" s="182"/>
      <c r="G21" s="182"/>
      <c r="H21" s="182"/>
      <c r="I21" s="182"/>
      <c r="J21" s="182"/>
      <c r="K21" s="182"/>
      <c r="L21" s="153"/>
      <c r="M21" s="153"/>
      <c r="N21" s="153"/>
      <c r="O21" s="153"/>
      <c r="P21" s="153"/>
      <c r="Q21" s="153"/>
      <c r="R21" s="154"/>
      <c r="S21" s="246"/>
      <c r="T21" s="246"/>
      <c r="U21" s="260"/>
      <c r="V21" s="260"/>
      <c r="X21" s="186"/>
      <c r="Y21" s="185"/>
      <c r="Z21" s="185"/>
      <c r="AA21" s="180"/>
      <c r="AD21" s="247"/>
      <c r="AE21" s="247"/>
      <c r="AF21" s="247"/>
      <c r="AG21" s="247"/>
      <c r="AH21" s="247"/>
    </row>
    <row r="22" spans="1:35" x14ac:dyDescent="0.25">
      <c r="A22" s="252">
        <f>DenStatus!A17</f>
        <v>3</v>
      </c>
      <c r="B22" s="272" t="str">
        <f>DenStatus!B17</f>
        <v>Duty to God Footsteps</v>
      </c>
      <c r="C22" s="245">
        <v>3</v>
      </c>
      <c r="D22" s="245">
        <v>6</v>
      </c>
      <c r="E22" s="150">
        <v>1</v>
      </c>
      <c r="F22" s="150">
        <v>2</v>
      </c>
      <c r="G22" s="150">
        <v>3</v>
      </c>
      <c r="H22" s="150">
        <v>4</v>
      </c>
      <c r="I22" s="150">
        <v>5</v>
      </c>
      <c r="J22" s="150">
        <v>6</v>
      </c>
      <c r="K22" s="155"/>
      <c r="L22" s="151"/>
      <c r="M22" s="151"/>
      <c r="N22" s="151"/>
      <c r="O22" s="151"/>
      <c r="P22" s="151"/>
      <c r="Q22" s="151"/>
      <c r="R22" s="152"/>
      <c r="S22" s="245">
        <f>COUNTA(E23:R23)</f>
        <v>0</v>
      </c>
      <c r="T22" s="245" t="str">
        <f>IF(SUM(AD22:AG23)&gt;=AH22,"yes","no")</f>
        <v>no</v>
      </c>
      <c r="U22" s="259"/>
      <c r="V22" s="259"/>
      <c r="X22" s="186"/>
      <c r="Y22" s="185"/>
      <c r="Z22" s="185"/>
      <c r="AA22" s="180"/>
      <c r="AD22" s="245">
        <f>IF(COUNTA(E23:F23)&gt;=1,1,0)</f>
        <v>0</v>
      </c>
      <c r="AE22" s="251">
        <f>IF(COUNTA(G23:J23)&gt;=2,1,0)</f>
        <v>0</v>
      </c>
      <c r="AF22" s="284"/>
      <c r="AG22" s="284"/>
      <c r="AH22" s="245">
        <v>2</v>
      </c>
    </row>
    <row r="23" spans="1:35" ht="13.8" thickBot="1" x14ac:dyDescent="0.3">
      <c r="A23" s="248"/>
      <c r="B23" s="255"/>
      <c r="C23" s="246"/>
      <c r="D23" s="247"/>
      <c r="E23" s="182"/>
      <c r="F23" s="182"/>
      <c r="G23" s="182"/>
      <c r="H23" s="182"/>
      <c r="I23" s="182"/>
      <c r="J23" s="182"/>
      <c r="K23" s="156"/>
      <c r="L23" s="157"/>
      <c r="M23" s="157"/>
      <c r="N23" s="157"/>
      <c r="O23" s="157"/>
      <c r="P23" s="157"/>
      <c r="Q23" s="157"/>
      <c r="R23" s="158"/>
      <c r="S23" s="246"/>
      <c r="T23" s="246"/>
      <c r="U23" s="260"/>
      <c r="V23" s="260"/>
      <c r="X23" s="186"/>
      <c r="Y23" s="185"/>
      <c r="Z23" s="185"/>
      <c r="AA23" s="180"/>
      <c r="AD23" s="247"/>
      <c r="AE23" s="285"/>
      <c r="AF23" s="247"/>
      <c r="AG23" s="247"/>
      <c r="AH23" s="247"/>
      <c r="AI23" s="10"/>
    </row>
    <row r="24" spans="1:35" x14ac:dyDescent="0.25">
      <c r="A24" s="252">
        <f>DenStatus!A18</f>
        <v>4</v>
      </c>
      <c r="B24" s="272" t="str">
        <f>DenStatus!B18</f>
        <v>Howling at the Moon</v>
      </c>
      <c r="C24" s="245">
        <v>4</v>
      </c>
      <c r="D24" s="245">
        <v>4</v>
      </c>
      <c r="E24" s="150">
        <v>1</v>
      </c>
      <c r="F24" s="150">
        <v>2</v>
      </c>
      <c r="G24" s="150">
        <v>3</v>
      </c>
      <c r="H24" s="150">
        <v>4</v>
      </c>
      <c r="I24" s="159"/>
      <c r="J24" s="160"/>
      <c r="K24" s="160"/>
      <c r="L24" s="160"/>
      <c r="M24" s="160"/>
      <c r="N24" s="160"/>
      <c r="O24" s="160"/>
      <c r="P24" s="160"/>
      <c r="Q24" s="160"/>
      <c r="R24" s="161"/>
      <c r="S24" s="245">
        <f>COUNTA(E25:R25)</f>
        <v>0</v>
      </c>
      <c r="T24" s="245" t="str">
        <f>IF(SUM(AD24:AG25)&gt;=AH24,"yes","no")</f>
        <v>no</v>
      </c>
      <c r="U24" s="259"/>
      <c r="V24" s="259"/>
      <c r="X24" s="186"/>
      <c r="Y24" s="185"/>
      <c r="Z24" s="185"/>
      <c r="AA24" s="180"/>
      <c r="AD24" s="245">
        <f>IF(COUNTA(E25:H25)&gt;=4,1,0)</f>
        <v>0</v>
      </c>
      <c r="AE24" s="284"/>
      <c r="AF24" s="284"/>
      <c r="AG24" s="284"/>
      <c r="AH24" s="245">
        <v>1</v>
      </c>
    </row>
    <row r="25" spans="1:35" ht="13.8" thickBot="1" x14ac:dyDescent="0.3">
      <c r="A25" s="248"/>
      <c r="B25" s="262"/>
      <c r="C25" s="246"/>
      <c r="D25" s="247"/>
      <c r="E25" s="182"/>
      <c r="F25" s="182"/>
      <c r="G25" s="182"/>
      <c r="H25" s="182"/>
      <c r="I25" s="162"/>
      <c r="J25" s="153"/>
      <c r="K25" s="153"/>
      <c r="L25" s="153"/>
      <c r="M25" s="153"/>
      <c r="N25" s="153"/>
      <c r="O25" s="153"/>
      <c r="P25" s="153"/>
      <c r="Q25" s="153"/>
      <c r="R25" s="154"/>
      <c r="S25" s="246"/>
      <c r="T25" s="246"/>
      <c r="U25" s="260"/>
      <c r="V25" s="260"/>
      <c r="X25" s="186"/>
      <c r="Y25" s="185"/>
      <c r="Z25" s="185"/>
      <c r="AA25" s="180"/>
      <c r="AD25" s="247"/>
      <c r="AE25" s="247"/>
      <c r="AF25" s="247"/>
      <c r="AG25" s="247"/>
      <c r="AH25" s="247"/>
    </row>
    <row r="26" spans="1:35" x14ac:dyDescent="0.25">
      <c r="A26" s="252">
        <f>DenStatus!A19</f>
        <v>5</v>
      </c>
      <c r="B26" s="272" t="str">
        <f>DenStatus!B19</f>
        <v>Paws on the Path</v>
      </c>
      <c r="C26" s="245">
        <v>5</v>
      </c>
      <c r="D26" s="245">
        <v>7</v>
      </c>
      <c r="E26" s="149">
        <v>1</v>
      </c>
      <c r="F26" s="149">
        <v>2</v>
      </c>
      <c r="G26" s="149">
        <v>3</v>
      </c>
      <c r="H26" s="149">
        <v>4</v>
      </c>
      <c r="I26" s="149">
        <v>5</v>
      </c>
      <c r="J26" s="149">
        <v>6</v>
      </c>
      <c r="K26" s="149">
        <v>7</v>
      </c>
      <c r="L26" s="155"/>
      <c r="M26" s="151"/>
      <c r="N26" s="151"/>
      <c r="O26" s="151"/>
      <c r="P26" s="151"/>
      <c r="Q26" s="151"/>
      <c r="R26" s="152"/>
      <c r="S26" s="245">
        <f>COUNTA(E27:R27)</f>
        <v>0</v>
      </c>
      <c r="T26" s="245" t="str">
        <f>IF(SUM(AD26:AG27)&gt;=AH26,"yes","no")</f>
        <v>no</v>
      </c>
      <c r="U26" s="259"/>
      <c r="V26" s="259"/>
      <c r="X26" s="186"/>
      <c r="Y26" s="185"/>
      <c r="Z26" s="185"/>
      <c r="AA26" s="180"/>
      <c r="AD26" s="245">
        <f>IF(COUNTA(E27:I27)&gt;=5,1,0)</f>
        <v>0</v>
      </c>
      <c r="AE26" s="284"/>
      <c r="AF26" s="284"/>
      <c r="AG26" s="284"/>
      <c r="AH26" s="245">
        <v>1</v>
      </c>
    </row>
    <row r="27" spans="1:35" ht="13.8" thickBot="1" x14ac:dyDescent="0.3">
      <c r="A27" s="248"/>
      <c r="B27" s="262"/>
      <c r="C27" s="246"/>
      <c r="D27" s="247"/>
      <c r="E27" s="182"/>
      <c r="F27" s="182"/>
      <c r="G27" s="182"/>
      <c r="H27" s="182"/>
      <c r="I27" s="182"/>
      <c r="J27" s="182"/>
      <c r="K27" s="182"/>
      <c r="L27" s="162"/>
      <c r="M27" s="157"/>
      <c r="N27" s="153"/>
      <c r="O27" s="153"/>
      <c r="P27" s="153"/>
      <c r="Q27" s="153"/>
      <c r="R27" s="158"/>
      <c r="S27" s="246"/>
      <c r="T27" s="246"/>
      <c r="U27" s="260"/>
      <c r="V27" s="260"/>
      <c r="X27" s="186"/>
      <c r="Y27" s="185"/>
      <c r="Z27" s="185"/>
      <c r="AA27" s="180"/>
      <c r="AD27" s="247"/>
      <c r="AE27" s="247"/>
      <c r="AF27" s="247"/>
      <c r="AG27" s="247"/>
      <c r="AH27" s="247"/>
    </row>
    <row r="28" spans="1:35" x14ac:dyDescent="0.25">
      <c r="A28" s="252">
        <f>DenStatus!A20</f>
        <v>6</v>
      </c>
      <c r="B28" s="272" t="str">
        <f>DenStatus!B20</f>
        <v>Running with the Pack</v>
      </c>
      <c r="C28" s="248">
        <v>6</v>
      </c>
      <c r="D28" s="248">
        <v>6</v>
      </c>
      <c r="E28" s="130">
        <v>1</v>
      </c>
      <c r="F28" s="163">
        <v>2</v>
      </c>
      <c r="G28" s="163">
        <v>3</v>
      </c>
      <c r="H28" s="163">
        <v>4</v>
      </c>
      <c r="I28" s="163">
        <v>5</v>
      </c>
      <c r="J28" s="163">
        <v>6</v>
      </c>
      <c r="K28" s="164"/>
      <c r="L28" s="131"/>
      <c r="M28" s="131"/>
      <c r="N28" s="131"/>
      <c r="O28" s="131"/>
      <c r="P28" s="131"/>
      <c r="Q28" s="131"/>
      <c r="R28" s="98"/>
      <c r="S28" s="248">
        <f>COUNTA(E29:R29)</f>
        <v>0</v>
      </c>
      <c r="T28" s="245" t="str">
        <f>IF(SUM(AD28:AG29)&gt;=AH28,"yes","no")</f>
        <v>no</v>
      </c>
      <c r="U28" s="253"/>
      <c r="V28" s="253"/>
      <c r="X28" s="186"/>
      <c r="Y28" s="185"/>
      <c r="Z28" s="185"/>
      <c r="AA28" s="180"/>
      <c r="AD28" s="245">
        <f>IF(COUNTA(E29:J29)&gt;=6,1,0)</f>
        <v>0</v>
      </c>
      <c r="AE28" s="284"/>
      <c r="AF28" s="284"/>
      <c r="AG28" s="284"/>
      <c r="AH28" s="245">
        <v>1</v>
      </c>
    </row>
    <row r="29" spans="1:35" ht="13.8" thickBot="1" x14ac:dyDescent="0.3">
      <c r="A29" s="248"/>
      <c r="B29" s="273"/>
      <c r="C29" s="249"/>
      <c r="D29" s="250"/>
      <c r="E29" s="183"/>
      <c r="F29" s="183"/>
      <c r="G29" s="183"/>
      <c r="H29" s="183"/>
      <c r="I29" s="183"/>
      <c r="J29" s="183"/>
      <c r="K29" s="165"/>
      <c r="L29" s="166"/>
      <c r="M29" s="166"/>
      <c r="N29" s="166"/>
      <c r="O29" s="166"/>
      <c r="P29" s="166"/>
      <c r="Q29" s="166"/>
      <c r="R29" s="167"/>
      <c r="S29" s="257"/>
      <c r="T29" s="257"/>
      <c r="U29" s="254"/>
      <c r="V29" s="254"/>
      <c r="X29" s="186"/>
      <c r="Y29" s="185"/>
      <c r="Z29" s="185"/>
      <c r="AA29" s="180"/>
      <c r="AD29" s="247"/>
      <c r="AE29" s="247"/>
      <c r="AF29" s="247"/>
      <c r="AG29" s="247"/>
      <c r="AH29" s="247"/>
    </row>
    <row r="30" spans="1:35" ht="13.8" thickTop="1" x14ac:dyDescent="0.25">
      <c r="A30" s="128"/>
      <c r="B30" s="129" t="s">
        <v>79</v>
      </c>
      <c r="C30" s="130" t="str">
        <f>IF(COUNTIF(T18:T29,"yes")=6,"yes","no")</f>
        <v>no</v>
      </c>
      <c r="D30" s="286" t="s">
        <v>231</v>
      </c>
      <c r="E30" s="287"/>
      <c r="F30" s="287"/>
      <c r="G30" s="287"/>
      <c r="H30" s="287"/>
      <c r="I30" s="287"/>
      <c r="J30" s="287"/>
      <c r="K30" s="287"/>
      <c r="L30" s="287"/>
      <c r="M30" s="287"/>
      <c r="N30" s="287"/>
      <c r="O30" s="287"/>
      <c r="P30" s="287"/>
      <c r="Q30" s="287"/>
      <c r="R30" s="287"/>
      <c r="S30" s="287"/>
      <c r="T30" s="288"/>
      <c r="U30" s="204" t="str">
        <f>IF(C30="yes",IF(COUNTA(U18:U29)=6,MAX(U18:U29),""),"")</f>
        <v/>
      </c>
      <c r="V30" s="145"/>
      <c r="X30" s="187"/>
      <c r="Y30" s="185"/>
      <c r="Z30" s="185"/>
      <c r="AA30" s="180"/>
    </row>
    <row r="31" spans="1:35" x14ac:dyDescent="0.25">
      <c r="X31" s="186"/>
      <c r="Y31" s="185"/>
      <c r="Z31" s="185"/>
      <c r="AA31" s="180"/>
      <c r="AD31" s="179" t="s">
        <v>72</v>
      </c>
      <c r="AE31" s="172"/>
      <c r="AF31" s="172"/>
      <c r="AG31" s="172"/>
      <c r="AH31" s="128"/>
    </row>
    <row r="32" spans="1:35" x14ac:dyDescent="0.25">
      <c r="A32" s="25" t="s">
        <v>74</v>
      </c>
      <c r="X32" s="186"/>
      <c r="Y32" s="185"/>
      <c r="Z32" s="185"/>
      <c r="AA32" s="180"/>
      <c r="AD32" s="173" t="s">
        <v>21</v>
      </c>
      <c r="AE32" s="174"/>
      <c r="AF32" s="174"/>
      <c r="AG32" s="174"/>
      <c r="AH32" s="175"/>
    </row>
    <row r="33" spans="1:34" x14ac:dyDescent="0.25">
      <c r="A33" s="104" t="s">
        <v>67</v>
      </c>
      <c r="B33" s="2"/>
      <c r="C33" s="104" t="s">
        <v>68</v>
      </c>
      <c r="D33" s="2"/>
      <c r="E33" s="134" t="s">
        <v>27</v>
      </c>
      <c r="F33" s="137"/>
      <c r="G33" s="137"/>
      <c r="H33" s="137"/>
      <c r="I33" s="137"/>
      <c r="J33" s="137"/>
      <c r="K33" s="137"/>
      <c r="L33" s="137"/>
      <c r="M33" s="137"/>
      <c r="N33" s="137"/>
      <c r="O33" s="137"/>
      <c r="P33" s="137"/>
      <c r="Q33" s="137"/>
      <c r="R33" s="138"/>
      <c r="S33" s="267" t="s">
        <v>70</v>
      </c>
      <c r="T33" s="266"/>
      <c r="U33" s="266"/>
      <c r="V33" s="230"/>
      <c r="X33" s="186"/>
      <c r="Y33" s="185"/>
      <c r="Z33" s="185"/>
      <c r="AA33" s="180"/>
      <c r="AD33" s="176" t="s">
        <v>28</v>
      </c>
      <c r="AE33" s="176" t="s">
        <v>42</v>
      </c>
      <c r="AF33" s="111" t="s">
        <v>158</v>
      </c>
      <c r="AG33" s="111" t="s">
        <v>159</v>
      </c>
      <c r="AH33" s="176" t="s">
        <v>1</v>
      </c>
    </row>
    <row r="34" spans="1:34" x14ac:dyDescent="0.25">
      <c r="A34" s="125" t="s">
        <v>37</v>
      </c>
      <c r="B34" s="2" t="s">
        <v>35</v>
      </c>
      <c r="C34" s="125" t="s">
        <v>40</v>
      </c>
      <c r="D34" s="125" t="s">
        <v>13</v>
      </c>
      <c r="E34" s="127"/>
      <c r="F34" s="140"/>
      <c r="G34" s="140"/>
      <c r="H34" s="140"/>
      <c r="I34" s="140"/>
      <c r="J34" s="140"/>
      <c r="K34" s="140"/>
      <c r="L34" s="140"/>
      <c r="M34" s="140"/>
      <c r="N34" s="140"/>
      <c r="O34" s="140"/>
      <c r="P34" s="140"/>
      <c r="Q34" s="140"/>
      <c r="R34" s="141"/>
      <c r="S34" s="125" t="s">
        <v>2</v>
      </c>
      <c r="T34" s="125" t="s">
        <v>25</v>
      </c>
      <c r="U34" s="125" t="s">
        <v>20</v>
      </c>
      <c r="V34" s="91" t="s">
        <v>92</v>
      </c>
      <c r="X34" s="186"/>
      <c r="Y34" s="185"/>
      <c r="Z34" s="185"/>
      <c r="AA34" s="180"/>
      <c r="AD34" s="177" t="s">
        <v>43</v>
      </c>
      <c r="AE34" s="177" t="s">
        <v>43</v>
      </c>
      <c r="AF34" s="129" t="s">
        <v>43</v>
      </c>
      <c r="AG34" s="129" t="s">
        <v>43</v>
      </c>
      <c r="AH34" s="177" t="s">
        <v>44</v>
      </c>
    </row>
    <row r="35" spans="1:34" ht="13.8" thickBot="1" x14ac:dyDescent="0.3">
      <c r="A35" s="252">
        <f>DenStatus!A24</f>
        <v>1</v>
      </c>
      <c r="B35" s="261" t="str">
        <f>DenStatus!B24</f>
        <v>Adventures in Coins</v>
      </c>
      <c r="C35" s="218">
        <v>5</v>
      </c>
      <c r="D35" s="218">
        <v>7</v>
      </c>
      <c r="E35" s="125">
        <v>1</v>
      </c>
      <c r="F35" s="125">
        <v>2</v>
      </c>
      <c r="G35" s="125">
        <v>3</v>
      </c>
      <c r="H35" s="125">
        <v>4</v>
      </c>
      <c r="I35" s="125">
        <v>5</v>
      </c>
      <c r="J35" s="125">
        <v>6</v>
      </c>
      <c r="K35" s="125">
        <v>7</v>
      </c>
      <c r="L35" s="168"/>
      <c r="M35" s="146"/>
      <c r="N35" s="146"/>
      <c r="O35" s="146"/>
      <c r="P35" s="146"/>
      <c r="Q35" s="146"/>
      <c r="R35" s="147"/>
      <c r="S35" s="252">
        <f>COUNTA(E36:R36)</f>
        <v>0</v>
      </c>
      <c r="T35" s="252" t="str">
        <f>IF(SUM(AD35:AG36)&gt;=AH35,"yes","no")</f>
        <v>no</v>
      </c>
      <c r="U35" s="258"/>
      <c r="V35" s="279"/>
      <c r="X35" s="186"/>
      <c r="Y35" s="185"/>
      <c r="Z35" s="185"/>
      <c r="AA35" s="180"/>
      <c r="AD35" s="275">
        <f>IF(COUNTA(E36:H36)&gt;=4,1,0)</f>
        <v>0</v>
      </c>
      <c r="AE35" s="283"/>
      <c r="AF35" s="283"/>
      <c r="AG35" s="283"/>
      <c r="AH35" s="275">
        <v>1</v>
      </c>
    </row>
    <row r="36" spans="1:34" ht="13.8" thickBot="1" x14ac:dyDescent="0.3">
      <c r="A36" s="246"/>
      <c r="B36" s="262"/>
      <c r="C36" s="247"/>
      <c r="D36" s="247"/>
      <c r="E36" s="182"/>
      <c r="F36" s="182"/>
      <c r="G36" s="182"/>
      <c r="H36" s="182"/>
      <c r="I36" s="182"/>
      <c r="J36" s="182"/>
      <c r="K36" s="182"/>
      <c r="L36" s="162"/>
      <c r="M36" s="153"/>
      <c r="N36" s="157"/>
      <c r="O36" s="157"/>
      <c r="P36" s="157"/>
      <c r="Q36" s="153"/>
      <c r="R36" s="154"/>
      <c r="S36" s="246"/>
      <c r="T36" s="246"/>
      <c r="U36" s="278"/>
      <c r="V36" s="278"/>
      <c r="X36" s="186"/>
      <c r="Y36" s="185"/>
      <c r="Z36" s="185"/>
      <c r="AA36" s="180"/>
      <c r="AD36" s="276"/>
      <c r="AE36" s="276"/>
      <c r="AF36" s="276"/>
      <c r="AG36" s="276"/>
      <c r="AH36" s="276"/>
    </row>
    <row r="37" spans="1:34" ht="13.8" thickBot="1" x14ac:dyDescent="0.3">
      <c r="A37" s="252">
        <f>DenStatus!A25</f>
        <v>2</v>
      </c>
      <c r="B37" s="263" t="str">
        <f>DenStatus!B25</f>
        <v>Air of the Wolf</v>
      </c>
      <c r="C37" s="251">
        <v>4</v>
      </c>
      <c r="D37" s="251">
        <v>9</v>
      </c>
      <c r="E37" s="150" t="s">
        <v>144</v>
      </c>
      <c r="F37" s="150" t="s">
        <v>145</v>
      </c>
      <c r="G37" s="150" t="s">
        <v>152</v>
      </c>
      <c r="H37" s="150" t="s">
        <v>153</v>
      </c>
      <c r="I37" s="150" t="s">
        <v>146</v>
      </c>
      <c r="J37" s="150" t="s">
        <v>147</v>
      </c>
      <c r="K37" s="150" t="s">
        <v>148</v>
      </c>
      <c r="L37" s="150" t="s">
        <v>149</v>
      </c>
      <c r="M37" s="150" t="s">
        <v>157</v>
      </c>
      <c r="N37" s="159"/>
      <c r="O37" s="160"/>
      <c r="P37" s="160"/>
      <c r="Q37" s="151"/>
      <c r="R37" s="152"/>
      <c r="S37" s="245">
        <f>COUNTA(E38:R38)</f>
        <v>0</v>
      </c>
      <c r="T37" s="245" t="str">
        <f>IF(SUM(AD37:AG38)&gt;=AH37,"yes","no")</f>
        <v>no</v>
      </c>
      <c r="U37" s="259"/>
      <c r="V37" s="259"/>
      <c r="X37" s="186"/>
      <c r="Y37" s="185"/>
      <c r="Z37" s="185"/>
      <c r="AA37" s="180"/>
      <c r="AD37" s="277">
        <f>IF(COUNTA(E38:H38)&gt;=2,1,0)</f>
        <v>0</v>
      </c>
      <c r="AE37" s="276">
        <f>IF(COUNTA(I38:M38)&gt;=2,1,0)</f>
        <v>0</v>
      </c>
      <c r="AF37" s="276"/>
      <c r="AG37" s="276"/>
      <c r="AH37" s="277">
        <v>2</v>
      </c>
    </row>
    <row r="38" spans="1:34" ht="13.8" thickBot="1" x14ac:dyDescent="0.3">
      <c r="A38" s="246"/>
      <c r="B38" s="264"/>
      <c r="C38" s="246"/>
      <c r="D38" s="246"/>
      <c r="E38" s="182"/>
      <c r="F38" s="182"/>
      <c r="G38" s="182"/>
      <c r="H38" s="182"/>
      <c r="I38" s="182"/>
      <c r="J38" s="182"/>
      <c r="K38" s="182"/>
      <c r="L38" s="182"/>
      <c r="M38" s="182"/>
      <c r="N38" s="162"/>
      <c r="O38" s="153"/>
      <c r="P38" s="153"/>
      <c r="Q38" s="153"/>
      <c r="R38" s="154"/>
      <c r="S38" s="246"/>
      <c r="T38" s="246"/>
      <c r="U38" s="260"/>
      <c r="V38" s="260"/>
      <c r="X38" s="186"/>
      <c r="Y38" s="185"/>
      <c r="Z38" s="185"/>
      <c r="AA38" s="180"/>
      <c r="AD38" s="276"/>
      <c r="AE38" s="276"/>
      <c r="AF38" s="276"/>
      <c r="AG38" s="276"/>
      <c r="AH38" s="276"/>
    </row>
    <row r="39" spans="1:34" ht="13.8" thickBot="1" x14ac:dyDescent="0.3">
      <c r="A39" s="252">
        <f>DenStatus!A26</f>
        <v>3</v>
      </c>
      <c r="B39" s="263" t="str">
        <f>DenStatus!B26</f>
        <v>Code of the Wolf</v>
      </c>
      <c r="C39" s="251">
        <v>5</v>
      </c>
      <c r="D39" s="251">
        <v>14</v>
      </c>
      <c r="E39" s="150" t="s">
        <v>144</v>
      </c>
      <c r="F39" s="150" t="s">
        <v>145</v>
      </c>
      <c r="G39" s="150" t="s">
        <v>152</v>
      </c>
      <c r="H39" s="150" t="s">
        <v>153</v>
      </c>
      <c r="I39" s="150" t="s">
        <v>154</v>
      </c>
      <c r="J39" s="150" t="s">
        <v>146</v>
      </c>
      <c r="K39" s="150" t="s">
        <v>147</v>
      </c>
      <c r="L39" s="150" t="s">
        <v>148</v>
      </c>
      <c r="M39" s="150" t="s">
        <v>140</v>
      </c>
      <c r="N39" s="150" t="s">
        <v>141</v>
      </c>
      <c r="O39" s="150" t="s">
        <v>155</v>
      </c>
      <c r="P39" s="150" t="s">
        <v>142</v>
      </c>
      <c r="Q39" s="150" t="s">
        <v>143</v>
      </c>
      <c r="R39" s="150" t="s">
        <v>156</v>
      </c>
      <c r="S39" s="245">
        <f>COUNTA(E40:R40)</f>
        <v>0</v>
      </c>
      <c r="T39" s="245" t="str">
        <f>IF(SUM(AD39:AG40)&gt;=AH39,"yes","no")</f>
        <v>no</v>
      </c>
      <c r="U39" s="259"/>
      <c r="V39" s="259"/>
      <c r="X39" s="186"/>
      <c r="Y39" s="185"/>
      <c r="Z39" s="185"/>
      <c r="AA39" s="180"/>
      <c r="AD39" s="277">
        <f>IF(COUNTA(E40:I40)&gt;=2,1,0)</f>
        <v>0</v>
      </c>
      <c r="AE39" s="277">
        <f>IF(COUNTA(J40:L40)&gt;=1,1,0)</f>
        <v>0</v>
      </c>
      <c r="AF39" s="277">
        <f>IF(COUNTA(M40:O40)&gt;=1,1,0)</f>
        <v>0</v>
      </c>
      <c r="AG39" s="277">
        <f>IF(COUNTA(P40:R40)&gt;=1,1,0)</f>
        <v>0</v>
      </c>
      <c r="AH39" s="277">
        <v>4</v>
      </c>
    </row>
    <row r="40" spans="1:34" ht="13.8" thickBot="1" x14ac:dyDescent="0.3">
      <c r="A40" s="246"/>
      <c r="B40" s="264"/>
      <c r="C40" s="246"/>
      <c r="D40" s="246"/>
      <c r="E40" s="182"/>
      <c r="F40" s="182"/>
      <c r="G40" s="182"/>
      <c r="H40" s="182"/>
      <c r="I40" s="182"/>
      <c r="J40" s="182"/>
      <c r="K40" s="182"/>
      <c r="L40" s="182"/>
      <c r="M40" s="182"/>
      <c r="N40" s="182"/>
      <c r="O40" s="182"/>
      <c r="P40" s="182"/>
      <c r="Q40" s="182"/>
      <c r="R40" s="182"/>
      <c r="S40" s="246"/>
      <c r="T40" s="246"/>
      <c r="U40" s="260"/>
      <c r="V40" s="260"/>
      <c r="X40" s="186"/>
      <c r="Y40" s="185"/>
      <c r="Z40" s="185"/>
      <c r="AA40" s="180"/>
      <c r="AD40" s="276"/>
      <c r="AE40" s="276"/>
      <c r="AF40" s="276"/>
      <c r="AG40" s="276"/>
      <c r="AH40" s="276"/>
    </row>
    <row r="41" spans="1:34" ht="13.8" hidden="1" thickBot="1" x14ac:dyDescent="0.3">
      <c r="A41" s="252">
        <f>DenStatus!A27</f>
        <v>0</v>
      </c>
      <c r="B41" s="263" t="str">
        <f>DenStatus!B27</f>
        <v>Collections &amp; Hobbies</v>
      </c>
      <c r="C41" s="251">
        <v>4</v>
      </c>
      <c r="D41" s="251">
        <v>6</v>
      </c>
      <c r="E41" s="150">
        <v>1</v>
      </c>
      <c r="F41" s="150">
        <v>2</v>
      </c>
      <c r="G41" s="150" t="s">
        <v>140</v>
      </c>
      <c r="H41" s="150" t="s">
        <v>141</v>
      </c>
      <c r="I41" s="150" t="s">
        <v>142</v>
      </c>
      <c r="J41" s="150" t="s">
        <v>143</v>
      </c>
      <c r="K41" s="155"/>
      <c r="L41" s="151"/>
      <c r="M41" s="151"/>
      <c r="N41" s="151"/>
      <c r="O41" s="151"/>
      <c r="P41" s="151"/>
      <c r="Q41" s="151"/>
      <c r="R41" s="152"/>
      <c r="S41" s="245">
        <f>COUNTA(E42:R42)</f>
        <v>0</v>
      </c>
      <c r="T41" s="245" t="str">
        <f>IF(SUM(AD41:AG42)&gt;=AH41,"yes","no")</f>
        <v>no</v>
      </c>
      <c r="U41" s="259"/>
      <c r="V41" s="259"/>
      <c r="X41" s="186"/>
      <c r="Y41" s="185"/>
      <c r="Z41" s="185"/>
      <c r="AA41" s="180"/>
      <c r="AD41" s="277">
        <f>IF(COUNTA(E42:F42)&gt;=2,1,0)</f>
        <v>0</v>
      </c>
      <c r="AE41" s="276">
        <f>IF(COUNTA(G42:H42)&gt;=1,1,0)</f>
        <v>0</v>
      </c>
      <c r="AF41" s="276">
        <f>IF(COUNTA(I42:J42)&gt;=1,1,0)</f>
        <v>0</v>
      </c>
      <c r="AG41" s="276"/>
      <c r="AH41" s="277">
        <v>3</v>
      </c>
    </row>
    <row r="42" spans="1:34" ht="13.8" hidden="1" thickBot="1" x14ac:dyDescent="0.3">
      <c r="A42" s="246"/>
      <c r="B42" s="264"/>
      <c r="C42" s="246"/>
      <c r="D42" s="246"/>
      <c r="E42" s="182"/>
      <c r="F42" s="182"/>
      <c r="G42" s="182"/>
      <c r="H42" s="182"/>
      <c r="I42" s="182"/>
      <c r="J42" s="182"/>
      <c r="K42" s="162"/>
      <c r="L42" s="153"/>
      <c r="M42" s="153"/>
      <c r="N42" s="153"/>
      <c r="O42" s="153"/>
      <c r="P42" s="153"/>
      <c r="Q42" s="153"/>
      <c r="R42" s="154"/>
      <c r="S42" s="246"/>
      <c r="T42" s="246"/>
      <c r="U42" s="260"/>
      <c r="V42" s="260"/>
      <c r="X42" s="186"/>
      <c r="Y42" s="185"/>
      <c r="Z42" s="185"/>
      <c r="AA42" s="180"/>
      <c r="AD42" s="276"/>
      <c r="AE42" s="276"/>
      <c r="AF42" s="276"/>
      <c r="AG42" s="276"/>
      <c r="AH42" s="276"/>
    </row>
    <row r="43" spans="1:34" ht="13.8" thickBot="1" x14ac:dyDescent="0.3">
      <c r="A43" s="252">
        <f>DenStatus!A28</f>
        <v>4</v>
      </c>
      <c r="B43" s="263" t="str">
        <f>DenStatus!B28</f>
        <v>Cubs Who Care</v>
      </c>
      <c r="C43" s="274" t="s">
        <v>186</v>
      </c>
      <c r="D43" s="251">
        <v>13</v>
      </c>
      <c r="E43" s="149">
        <v>1</v>
      </c>
      <c r="F43" s="150">
        <v>2</v>
      </c>
      <c r="G43" s="150">
        <v>3</v>
      </c>
      <c r="H43" s="150" t="s">
        <v>142</v>
      </c>
      <c r="I43" s="150" t="s">
        <v>143</v>
      </c>
      <c r="J43" s="150" t="s">
        <v>156</v>
      </c>
      <c r="K43" s="150" t="s">
        <v>183</v>
      </c>
      <c r="L43" s="150" t="s">
        <v>184</v>
      </c>
      <c r="M43" s="150" t="s">
        <v>185</v>
      </c>
      <c r="N43" s="150">
        <v>5</v>
      </c>
      <c r="O43" s="150">
        <v>6</v>
      </c>
      <c r="P43" s="150">
        <v>7</v>
      </c>
      <c r="Q43" s="150">
        <v>8</v>
      </c>
      <c r="R43" s="152"/>
      <c r="S43" s="245">
        <f>COUNTA(E44:R44)</f>
        <v>0</v>
      </c>
      <c r="T43" s="245" t="str">
        <f>IF(SUM(AD43:AG44)&gt;=AH43,"yes","no")</f>
        <v>no</v>
      </c>
      <c r="U43" s="259"/>
      <c r="V43" s="259"/>
      <c r="X43" s="186"/>
      <c r="Y43" s="185"/>
      <c r="Z43" s="185"/>
      <c r="AA43" s="180"/>
      <c r="AD43" s="277">
        <f>COUNTA(E44:G44)</f>
        <v>0</v>
      </c>
      <c r="AE43" s="277">
        <f>IF(COUNTA(H44:M44)&gt;=3,1,0)</f>
        <v>0</v>
      </c>
      <c r="AF43" s="276">
        <f>COUNTA(N44:Q44)</f>
        <v>0</v>
      </c>
      <c r="AG43" s="276"/>
      <c r="AH43" s="277">
        <v>4</v>
      </c>
    </row>
    <row r="44" spans="1:34" ht="13.8" thickBot="1" x14ac:dyDescent="0.3">
      <c r="A44" s="246"/>
      <c r="B44" s="264"/>
      <c r="C44" s="246"/>
      <c r="D44" s="246"/>
      <c r="E44" s="182"/>
      <c r="F44" s="182"/>
      <c r="G44" s="182"/>
      <c r="H44" s="182"/>
      <c r="I44" s="182"/>
      <c r="J44" s="182"/>
      <c r="K44" s="182"/>
      <c r="L44" s="182"/>
      <c r="M44" s="182"/>
      <c r="N44" s="182"/>
      <c r="O44" s="182"/>
      <c r="P44" s="182"/>
      <c r="Q44" s="182"/>
      <c r="R44" s="154"/>
      <c r="S44" s="246"/>
      <c r="T44" s="246"/>
      <c r="U44" s="260"/>
      <c r="V44" s="260"/>
      <c r="X44" s="186"/>
      <c r="Y44" s="185"/>
      <c r="Z44" s="185"/>
      <c r="AA44" s="180"/>
      <c r="AD44" s="276"/>
      <c r="AE44" s="276"/>
      <c r="AF44" s="276"/>
      <c r="AG44" s="276"/>
      <c r="AH44" s="276"/>
    </row>
    <row r="45" spans="1:34" ht="13.8" thickBot="1" x14ac:dyDescent="0.3">
      <c r="A45" s="252">
        <f>DenStatus!A29</f>
        <v>5</v>
      </c>
      <c r="B45" s="263" t="str">
        <f>DenStatus!B29</f>
        <v>Digging in the Past</v>
      </c>
      <c r="C45" s="251">
        <v>4</v>
      </c>
      <c r="D45" s="251">
        <v>5</v>
      </c>
      <c r="E45" s="150">
        <v>1</v>
      </c>
      <c r="F45" s="150">
        <v>2</v>
      </c>
      <c r="G45" s="150" t="s">
        <v>140</v>
      </c>
      <c r="H45" s="150" t="s">
        <v>141</v>
      </c>
      <c r="I45" s="150">
        <v>4</v>
      </c>
      <c r="J45" s="155"/>
      <c r="K45" s="151"/>
      <c r="L45" s="151"/>
      <c r="M45" s="151"/>
      <c r="N45" s="151"/>
      <c r="O45" s="151"/>
      <c r="P45" s="151"/>
      <c r="Q45" s="151"/>
      <c r="R45" s="152"/>
      <c r="S45" s="245">
        <f>COUNTA(E46:R46)</f>
        <v>0</v>
      </c>
      <c r="T45" s="245" t="str">
        <f>IF(SUM(AD45:AG46)&gt;=AH45,"yes","no")</f>
        <v>no</v>
      </c>
      <c r="U45" s="281"/>
      <c r="V45" s="281"/>
      <c r="X45" s="186"/>
      <c r="Y45" s="185"/>
      <c r="Z45" s="185"/>
      <c r="AA45" s="180"/>
      <c r="AD45" s="277">
        <f>IF(COUNTA(E46:F46)&gt;=2,1,0)</f>
        <v>0</v>
      </c>
      <c r="AE45" s="276">
        <f>IF(COUNTA(G46:H46)&gt;=1,1,0)</f>
        <v>0</v>
      </c>
      <c r="AF45" s="282">
        <f>IF(COUNTA(I46)&gt;=1,1,0)</f>
        <v>0</v>
      </c>
      <c r="AG45" s="276"/>
      <c r="AH45" s="277">
        <v>3</v>
      </c>
    </row>
    <row r="46" spans="1:34" ht="13.8" thickBot="1" x14ac:dyDescent="0.3">
      <c r="A46" s="246"/>
      <c r="B46" s="264"/>
      <c r="C46" s="246"/>
      <c r="D46" s="246"/>
      <c r="E46" s="182"/>
      <c r="F46" s="182"/>
      <c r="G46" s="182"/>
      <c r="H46" s="182"/>
      <c r="I46" s="182"/>
      <c r="J46" s="162"/>
      <c r="K46" s="153"/>
      <c r="L46" s="153"/>
      <c r="M46" s="153"/>
      <c r="N46" s="153"/>
      <c r="O46" s="153"/>
      <c r="P46" s="153"/>
      <c r="Q46" s="153"/>
      <c r="R46" s="154"/>
      <c r="S46" s="246"/>
      <c r="T46" s="246"/>
      <c r="U46" s="260"/>
      <c r="V46" s="260"/>
      <c r="X46" s="186"/>
      <c r="Y46" s="185"/>
      <c r="Z46" s="185"/>
      <c r="AA46" s="180"/>
      <c r="AD46" s="276"/>
      <c r="AE46" s="276"/>
      <c r="AF46" s="276"/>
      <c r="AG46" s="276"/>
      <c r="AH46" s="276"/>
    </row>
    <row r="47" spans="1:34" ht="13.8" thickBot="1" x14ac:dyDescent="0.3">
      <c r="A47" s="252">
        <f>DenStatus!A30</f>
        <v>6</v>
      </c>
      <c r="B47" s="263" t="str">
        <f>DenStatus!B30</f>
        <v>Finding Your Way</v>
      </c>
      <c r="C47" s="251">
        <v>6</v>
      </c>
      <c r="D47" s="251">
        <v>6</v>
      </c>
      <c r="E47" s="150" t="s">
        <v>144</v>
      </c>
      <c r="F47" s="150" t="s">
        <v>145</v>
      </c>
      <c r="G47" s="150" t="s">
        <v>146</v>
      </c>
      <c r="H47" s="150" t="s">
        <v>147</v>
      </c>
      <c r="I47" s="150">
        <v>3</v>
      </c>
      <c r="J47" s="149">
        <v>4</v>
      </c>
      <c r="K47" s="155"/>
      <c r="L47" s="151"/>
      <c r="M47" s="151"/>
      <c r="N47" s="151"/>
      <c r="O47" s="151"/>
      <c r="P47" s="151"/>
      <c r="Q47" s="151"/>
      <c r="R47" s="152"/>
      <c r="S47" s="245">
        <f>COUNTA(E48:R48)</f>
        <v>0</v>
      </c>
      <c r="T47" s="245" t="str">
        <f>IF(SUM(AD47:AG48)&gt;=AH47,"yes","no")</f>
        <v>no</v>
      </c>
      <c r="U47" s="259"/>
      <c r="V47" s="259"/>
      <c r="X47" s="186"/>
      <c r="Y47" s="185"/>
      <c r="Z47" s="185"/>
      <c r="AA47" s="180"/>
      <c r="AD47" s="277">
        <f>IF(COUNTA(E48:J48)&gt;=6,1,0)</f>
        <v>0</v>
      </c>
      <c r="AE47" s="276"/>
      <c r="AF47" s="276"/>
      <c r="AG47" s="276"/>
      <c r="AH47" s="277">
        <v>1</v>
      </c>
    </row>
    <row r="48" spans="1:34" ht="13.8" thickBot="1" x14ac:dyDescent="0.3">
      <c r="A48" s="246"/>
      <c r="B48" s="264"/>
      <c r="C48" s="246"/>
      <c r="D48" s="246"/>
      <c r="E48" s="182"/>
      <c r="F48" s="182"/>
      <c r="G48" s="182"/>
      <c r="H48" s="182"/>
      <c r="I48" s="182"/>
      <c r="J48" s="182"/>
      <c r="K48" s="162"/>
      <c r="L48" s="153"/>
      <c r="M48" s="153"/>
      <c r="N48" s="153"/>
      <c r="O48" s="153"/>
      <c r="P48" s="153"/>
      <c r="Q48" s="153"/>
      <c r="R48" s="154"/>
      <c r="S48" s="246"/>
      <c r="T48" s="246"/>
      <c r="U48" s="260"/>
      <c r="V48" s="260"/>
      <c r="X48" s="186"/>
      <c r="Y48" s="185"/>
      <c r="Z48" s="185"/>
      <c r="AA48" s="180"/>
      <c r="AD48" s="276"/>
      <c r="AE48" s="276"/>
      <c r="AF48" s="276"/>
      <c r="AG48" s="276"/>
      <c r="AH48" s="276"/>
    </row>
    <row r="49" spans="1:34" ht="13.8" thickBot="1" x14ac:dyDescent="0.3">
      <c r="A49" s="252">
        <f>DenStatus!A31</f>
        <v>7</v>
      </c>
      <c r="B49" s="263" t="str">
        <f>DenStatus!B31</f>
        <v>Germs Alive!</v>
      </c>
      <c r="C49" s="251">
        <v>5</v>
      </c>
      <c r="D49" s="251">
        <v>6</v>
      </c>
      <c r="E49" s="149">
        <v>1</v>
      </c>
      <c r="F49" s="149">
        <v>2</v>
      </c>
      <c r="G49" s="149">
        <v>3</v>
      </c>
      <c r="H49" s="149">
        <v>4</v>
      </c>
      <c r="I49" s="149">
        <v>5</v>
      </c>
      <c r="J49" s="149">
        <v>6</v>
      </c>
      <c r="K49" s="155"/>
      <c r="L49" s="151"/>
      <c r="M49" s="151"/>
      <c r="N49" s="151"/>
      <c r="O49" s="151"/>
      <c r="P49" s="151"/>
      <c r="Q49" s="151"/>
      <c r="R49" s="152"/>
      <c r="S49" s="245">
        <f>COUNTA(E50:R50)</f>
        <v>0</v>
      </c>
      <c r="T49" s="245" t="str">
        <f>IF(SUM(AD49:AG50)&gt;=AH49,"yes","no")</f>
        <v>no</v>
      </c>
      <c r="U49" s="259"/>
      <c r="V49" s="259"/>
      <c r="X49" s="186"/>
      <c r="Y49" s="185"/>
      <c r="Z49" s="185"/>
      <c r="AA49" s="180"/>
      <c r="AD49" s="277">
        <f>IF(COUNTA(E50:J50)&gt;=5,1,0)</f>
        <v>0</v>
      </c>
      <c r="AE49" s="276"/>
      <c r="AF49" s="276"/>
      <c r="AG49" s="276"/>
      <c r="AH49" s="277">
        <v>1</v>
      </c>
    </row>
    <row r="50" spans="1:34" ht="13.8" thickBot="1" x14ac:dyDescent="0.3">
      <c r="A50" s="246"/>
      <c r="B50" s="264"/>
      <c r="C50" s="246"/>
      <c r="D50" s="246"/>
      <c r="E50" s="182"/>
      <c r="F50" s="182"/>
      <c r="G50" s="182"/>
      <c r="H50" s="182"/>
      <c r="I50" s="182"/>
      <c r="J50" s="182"/>
      <c r="K50" s="162"/>
      <c r="L50" s="153"/>
      <c r="M50" s="153"/>
      <c r="N50" s="153"/>
      <c r="O50" s="153"/>
      <c r="P50" s="153"/>
      <c r="Q50" s="153"/>
      <c r="R50" s="154"/>
      <c r="S50" s="246"/>
      <c r="T50" s="246"/>
      <c r="U50" s="260"/>
      <c r="V50" s="260"/>
      <c r="X50" s="186"/>
      <c r="Y50" s="185"/>
      <c r="Z50" s="185"/>
      <c r="AA50" s="180"/>
      <c r="AD50" s="276"/>
      <c r="AE50" s="276"/>
      <c r="AF50" s="276"/>
      <c r="AG50" s="276"/>
      <c r="AH50" s="276"/>
    </row>
    <row r="51" spans="1:34" ht="13.8" hidden="1" thickBot="1" x14ac:dyDescent="0.3">
      <c r="A51" s="252">
        <f>DenStatus!A32</f>
        <v>0</v>
      </c>
      <c r="B51" s="263" t="str">
        <f>DenStatus!B32</f>
        <v>Grow Something</v>
      </c>
      <c r="C51" s="251">
        <v>4</v>
      </c>
      <c r="D51" s="251">
        <v>6</v>
      </c>
      <c r="E51" s="149">
        <v>1</v>
      </c>
      <c r="F51" s="149">
        <v>2</v>
      </c>
      <c r="G51" s="149">
        <v>3</v>
      </c>
      <c r="H51" s="150" t="s">
        <v>142</v>
      </c>
      <c r="I51" s="150" t="s">
        <v>143</v>
      </c>
      <c r="J51" s="150" t="s">
        <v>156</v>
      </c>
      <c r="K51" s="155"/>
      <c r="L51" s="151"/>
      <c r="M51" s="151"/>
      <c r="N51" s="151"/>
      <c r="O51" s="151"/>
      <c r="P51" s="151"/>
      <c r="Q51" s="151"/>
      <c r="R51" s="152"/>
      <c r="S51" s="245">
        <f>COUNTA(E52:R52)</f>
        <v>0</v>
      </c>
      <c r="T51" s="245" t="str">
        <f>IF(SUM(AD51:AG52)&gt;=AH51,"yes","no")</f>
        <v>no</v>
      </c>
      <c r="U51" s="259"/>
      <c r="V51" s="259"/>
      <c r="X51" s="186"/>
      <c r="Y51" s="185"/>
      <c r="Z51" s="185"/>
      <c r="AA51" s="180"/>
      <c r="AD51" s="277">
        <f>IF(COUNTA(E52:G52)&gt;=3,1,0)</f>
        <v>0</v>
      </c>
      <c r="AE51" s="280">
        <f>IF(COUNTA(H52:J52)&gt;=1,1,0)</f>
        <v>0</v>
      </c>
      <c r="AF51" s="276"/>
      <c r="AG51" s="276"/>
      <c r="AH51" s="277">
        <v>2</v>
      </c>
    </row>
    <row r="52" spans="1:34" ht="13.8" hidden="1" thickBot="1" x14ac:dyDescent="0.3">
      <c r="A52" s="246"/>
      <c r="B52" s="264"/>
      <c r="C52" s="246"/>
      <c r="D52" s="246"/>
      <c r="E52" s="182"/>
      <c r="F52" s="182"/>
      <c r="G52" s="182"/>
      <c r="H52" s="182"/>
      <c r="I52" s="182"/>
      <c r="J52" s="182"/>
      <c r="K52" s="162"/>
      <c r="L52" s="153"/>
      <c r="M52" s="153"/>
      <c r="N52" s="153"/>
      <c r="O52" s="153"/>
      <c r="P52" s="153"/>
      <c r="Q52" s="153"/>
      <c r="R52" s="154"/>
      <c r="S52" s="246"/>
      <c r="T52" s="246"/>
      <c r="U52" s="260"/>
      <c r="V52" s="260"/>
      <c r="X52" s="186"/>
      <c r="Y52" s="185"/>
      <c r="Z52" s="185"/>
      <c r="AA52" s="180"/>
      <c r="AD52" s="276"/>
      <c r="AE52" s="276"/>
      <c r="AF52" s="276"/>
      <c r="AG52" s="276"/>
      <c r="AH52" s="276"/>
    </row>
    <row r="53" spans="1:34" ht="13.8" hidden="1" thickBot="1" x14ac:dyDescent="0.3">
      <c r="A53" s="252">
        <f>DenStatus!A33</f>
        <v>0</v>
      </c>
      <c r="B53" s="263" t="str">
        <f>DenStatus!B33</f>
        <v>Hometown Heroes</v>
      </c>
      <c r="C53" s="251">
        <v>4</v>
      </c>
      <c r="D53" s="251">
        <v>6</v>
      </c>
      <c r="E53" s="149">
        <v>1</v>
      </c>
      <c r="F53" s="149">
        <v>2</v>
      </c>
      <c r="G53" s="149">
        <v>3</v>
      </c>
      <c r="H53" s="150" t="s">
        <v>142</v>
      </c>
      <c r="I53" s="150" t="s">
        <v>143</v>
      </c>
      <c r="J53" s="150" t="s">
        <v>156</v>
      </c>
      <c r="K53" s="155"/>
      <c r="L53" s="151"/>
      <c r="M53" s="151"/>
      <c r="N53" s="151"/>
      <c r="O53" s="151"/>
      <c r="P53" s="151"/>
      <c r="Q53" s="151"/>
      <c r="R53" s="152"/>
      <c r="S53" s="245">
        <f>COUNTA(E54:R54)</f>
        <v>0</v>
      </c>
      <c r="T53" s="245" t="str">
        <f>IF(SUM(AD53:AG54)&gt;=AH53,"yes","no")</f>
        <v>no</v>
      </c>
      <c r="U53" s="259"/>
      <c r="V53" s="259"/>
      <c r="X53" s="186"/>
      <c r="Y53" s="185"/>
      <c r="Z53" s="185"/>
      <c r="AA53" s="180"/>
      <c r="AD53" s="277">
        <f>IF(COUNTA(E54:G54)&gt;=3,1,0)</f>
        <v>0</v>
      </c>
      <c r="AE53" s="282">
        <f>IF(COUNTA(H54:J54)&gt;=1,1,0)</f>
        <v>0</v>
      </c>
      <c r="AF53" s="276"/>
      <c r="AG53" s="276"/>
      <c r="AH53" s="277">
        <v>2</v>
      </c>
    </row>
    <row r="54" spans="1:34" ht="13.8" hidden="1" thickBot="1" x14ac:dyDescent="0.3">
      <c r="A54" s="246"/>
      <c r="B54" s="264"/>
      <c r="C54" s="246"/>
      <c r="D54" s="246"/>
      <c r="E54" s="182"/>
      <c r="F54" s="182"/>
      <c r="G54" s="182"/>
      <c r="H54" s="182"/>
      <c r="I54" s="182"/>
      <c r="J54" s="182"/>
      <c r="K54" s="162"/>
      <c r="L54" s="153"/>
      <c r="M54" s="153"/>
      <c r="N54" s="153"/>
      <c r="O54" s="153"/>
      <c r="P54" s="153"/>
      <c r="Q54" s="153"/>
      <c r="R54" s="154"/>
      <c r="S54" s="246"/>
      <c r="T54" s="246"/>
      <c r="U54" s="260"/>
      <c r="V54" s="260"/>
      <c r="X54" s="186"/>
      <c r="Y54" s="185"/>
      <c r="Z54" s="185"/>
      <c r="AA54" s="180"/>
      <c r="AD54" s="276"/>
      <c r="AE54" s="276"/>
      <c r="AF54" s="276"/>
      <c r="AG54" s="276"/>
      <c r="AH54" s="276"/>
    </row>
    <row r="55" spans="1:34" ht="13.8" hidden="1" thickBot="1" x14ac:dyDescent="0.3">
      <c r="A55" s="252">
        <f>DenStatus!A34</f>
        <v>0</v>
      </c>
      <c r="B55" s="263" t="str">
        <f>DenStatus!B34</f>
        <v>Motor Away</v>
      </c>
      <c r="C55" s="251">
        <v>4</v>
      </c>
      <c r="D55" s="251">
        <v>4</v>
      </c>
      <c r="E55" s="150" t="s">
        <v>144</v>
      </c>
      <c r="F55" s="150" t="s">
        <v>145</v>
      </c>
      <c r="G55" s="149">
        <v>2</v>
      </c>
      <c r="H55" s="149">
        <v>3</v>
      </c>
      <c r="I55" s="155"/>
      <c r="J55" s="151"/>
      <c r="K55" s="151"/>
      <c r="L55" s="151"/>
      <c r="M55" s="151"/>
      <c r="N55" s="151"/>
      <c r="O55" s="151"/>
      <c r="P55" s="151"/>
      <c r="Q55" s="151"/>
      <c r="R55" s="152"/>
      <c r="S55" s="245">
        <f>COUNTA(E56:R56)</f>
        <v>0</v>
      </c>
      <c r="T55" s="245" t="str">
        <f>IF(SUM(AD55:AG56)&gt;=AH55,"yes","no")</f>
        <v>no</v>
      </c>
      <c r="U55" s="259"/>
      <c r="V55" s="259"/>
      <c r="X55" s="186"/>
      <c r="Y55" s="185"/>
      <c r="Z55" s="185"/>
      <c r="AA55" s="180"/>
      <c r="AD55" s="277">
        <f>IF(COUNTA(E56:H56)&gt;=4,1,0)</f>
        <v>0</v>
      </c>
      <c r="AE55" s="276"/>
      <c r="AF55" s="276"/>
      <c r="AG55" s="276"/>
      <c r="AH55" s="277">
        <v>1</v>
      </c>
    </row>
    <row r="56" spans="1:34" ht="13.8" hidden="1" thickBot="1" x14ac:dyDescent="0.3">
      <c r="A56" s="246"/>
      <c r="B56" s="264"/>
      <c r="C56" s="246"/>
      <c r="D56" s="246"/>
      <c r="E56" s="182"/>
      <c r="F56" s="182"/>
      <c r="G56" s="182"/>
      <c r="H56" s="182"/>
      <c r="I56" s="162"/>
      <c r="J56" s="153"/>
      <c r="K56" s="153"/>
      <c r="L56" s="153"/>
      <c r="M56" s="153"/>
      <c r="N56" s="153"/>
      <c r="O56" s="153"/>
      <c r="P56" s="153"/>
      <c r="Q56" s="153"/>
      <c r="R56" s="154"/>
      <c r="S56" s="246"/>
      <c r="T56" s="246"/>
      <c r="U56" s="260"/>
      <c r="V56" s="260"/>
      <c r="X56" s="186"/>
      <c r="Y56" s="185"/>
      <c r="Z56" s="185"/>
      <c r="AA56" s="180"/>
      <c r="AD56" s="276"/>
      <c r="AE56" s="276"/>
      <c r="AF56" s="276"/>
      <c r="AG56" s="276"/>
      <c r="AH56" s="276"/>
    </row>
    <row r="57" spans="1:34" ht="13.8" thickBot="1" x14ac:dyDescent="0.3">
      <c r="A57" s="252">
        <f>DenStatus!A35</f>
        <v>8</v>
      </c>
      <c r="B57" s="263" t="str">
        <f>DenStatus!B35</f>
        <v>Paws of Skill</v>
      </c>
      <c r="C57" s="251">
        <v>4</v>
      </c>
      <c r="D57" s="251">
        <v>7</v>
      </c>
      <c r="E57" s="149">
        <v>1</v>
      </c>
      <c r="F57" s="149">
        <v>2</v>
      </c>
      <c r="G57" s="149">
        <v>3</v>
      </c>
      <c r="H57" s="149">
        <v>4</v>
      </c>
      <c r="I57" s="149">
        <v>5</v>
      </c>
      <c r="J57" s="149">
        <v>6</v>
      </c>
      <c r="K57" s="149">
        <v>7</v>
      </c>
      <c r="L57" s="155"/>
      <c r="M57" s="151"/>
      <c r="N57" s="151"/>
      <c r="O57" s="151"/>
      <c r="P57" s="151"/>
      <c r="Q57" s="151"/>
      <c r="R57" s="152"/>
      <c r="S57" s="245">
        <f>COUNTA(E58:R58)</f>
        <v>0</v>
      </c>
      <c r="T57" s="245" t="str">
        <f>IF(SUM(AD57:AG58)&gt;=AH57,"yes","no")</f>
        <v>no</v>
      </c>
      <c r="U57" s="259"/>
      <c r="V57" s="259"/>
      <c r="X57" s="186"/>
      <c r="Y57" s="185"/>
      <c r="Z57" s="185"/>
      <c r="AA57" s="180"/>
      <c r="AD57" s="277">
        <f>IF(COUNTA(E58:H58)&gt;=4,1,0)</f>
        <v>0</v>
      </c>
      <c r="AE57" s="276"/>
      <c r="AF57" s="276"/>
      <c r="AG57" s="276"/>
      <c r="AH57" s="277">
        <v>1</v>
      </c>
    </row>
    <row r="58" spans="1:34" ht="13.8" thickBot="1" x14ac:dyDescent="0.3">
      <c r="A58" s="246"/>
      <c r="B58" s="264"/>
      <c r="C58" s="246"/>
      <c r="D58" s="246"/>
      <c r="E58" s="182"/>
      <c r="F58" s="182"/>
      <c r="G58" s="182"/>
      <c r="H58" s="182"/>
      <c r="I58" s="182"/>
      <c r="J58" s="182"/>
      <c r="K58" s="182"/>
      <c r="L58" s="162"/>
      <c r="M58" s="153"/>
      <c r="N58" s="153"/>
      <c r="O58" s="153"/>
      <c r="P58" s="153"/>
      <c r="Q58" s="153"/>
      <c r="R58" s="154"/>
      <c r="S58" s="246"/>
      <c r="T58" s="246"/>
      <c r="U58" s="260"/>
      <c r="V58" s="260"/>
      <c r="X58" s="186"/>
      <c r="Y58" s="185"/>
      <c r="Z58" s="185"/>
      <c r="AA58" s="180"/>
      <c r="AD58" s="276"/>
      <c r="AE58" s="276"/>
      <c r="AF58" s="276"/>
      <c r="AG58" s="276"/>
      <c r="AH58" s="276"/>
    </row>
    <row r="59" spans="1:34" ht="13.8" thickBot="1" x14ac:dyDescent="0.3">
      <c r="A59" s="252">
        <f>DenStatus!A36</f>
        <v>9</v>
      </c>
      <c r="B59" s="263" t="str">
        <f>DenStatus!B36</f>
        <v>Spirit of the Water</v>
      </c>
      <c r="C59" s="251">
        <v>5</v>
      </c>
      <c r="D59" s="251">
        <v>5</v>
      </c>
      <c r="E59" s="169">
        <v>1</v>
      </c>
      <c r="F59" s="169">
        <v>2</v>
      </c>
      <c r="G59" s="169">
        <v>3</v>
      </c>
      <c r="H59" s="169">
        <v>4</v>
      </c>
      <c r="I59" s="169">
        <v>5</v>
      </c>
      <c r="J59" s="155"/>
      <c r="K59" s="151"/>
      <c r="L59" s="151"/>
      <c r="M59" s="151"/>
      <c r="N59" s="151"/>
      <c r="O59" s="151"/>
      <c r="P59" s="151"/>
      <c r="Q59" s="151"/>
      <c r="R59" s="152"/>
      <c r="S59" s="245">
        <f>COUNTA(E60:R60)</f>
        <v>0</v>
      </c>
      <c r="T59" s="245" t="str">
        <f>IF(SUM(AD59:AG60)&gt;=AH59,"yes","no")</f>
        <v>no</v>
      </c>
      <c r="U59" s="253"/>
      <c r="V59" s="253"/>
      <c r="X59" s="186"/>
      <c r="Y59" s="185"/>
      <c r="Z59" s="185"/>
      <c r="AA59" s="180"/>
      <c r="AD59" s="277">
        <f>IF(COUNTA(E60:I60)&gt;=5,1,0)</f>
        <v>0</v>
      </c>
      <c r="AE59" s="276"/>
      <c r="AF59" s="276"/>
      <c r="AG59" s="276"/>
      <c r="AH59" s="277">
        <v>1</v>
      </c>
    </row>
    <row r="60" spans="1:34" ht="13.8" thickBot="1" x14ac:dyDescent="0.3">
      <c r="A60" s="246"/>
      <c r="B60" s="264"/>
      <c r="C60" s="246"/>
      <c r="D60" s="247"/>
      <c r="E60" s="182"/>
      <c r="F60" s="182"/>
      <c r="G60" s="182"/>
      <c r="H60" s="182"/>
      <c r="I60" s="182"/>
      <c r="J60" s="162"/>
      <c r="K60" s="153"/>
      <c r="L60" s="153"/>
      <c r="M60" s="153"/>
      <c r="N60" s="153"/>
      <c r="O60" s="153"/>
      <c r="P60" s="153"/>
      <c r="Q60" s="153"/>
      <c r="R60" s="154"/>
      <c r="S60" s="247"/>
      <c r="T60" s="247"/>
      <c r="U60" s="254"/>
      <c r="V60" s="254"/>
      <c r="X60" s="186"/>
      <c r="Y60" s="185"/>
      <c r="Z60" s="185"/>
      <c r="AA60" s="180"/>
      <c r="AD60" s="276"/>
      <c r="AE60" s="276"/>
      <c r="AF60" s="276"/>
      <c r="AG60" s="276"/>
      <c r="AH60" s="276"/>
    </row>
    <row r="61" spans="1:34" ht="13.8" thickBot="1" x14ac:dyDescent="0.3">
      <c r="A61" s="252">
        <f>DenStatus!A37</f>
        <v>10</v>
      </c>
      <c r="B61" s="263" t="str">
        <f>DenStatus!B37</f>
        <v>Protect Yourself Rules</v>
      </c>
      <c r="C61" s="251">
        <v>4</v>
      </c>
      <c r="D61" s="251">
        <v>4</v>
      </c>
      <c r="E61" s="245">
        <v>1</v>
      </c>
      <c r="F61" s="245">
        <v>2</v>
      </c>
      <c r="G61" s="245">
        <v>3</v>
      </c>
      <c r="H61" s="245">
        <v>4</v>
      </c>
      <c r="I61" s="292" t="s">
        <v>257</v>
      </c>
      <c r="J61" s="293"/>
      <c r="K61" s="293"/>
      <c r="L61" s="293"/>
      <c r="M61" s="293"/>
      <c r="N61" s="293"/>
      <c r="O61" s="293"/>
      <c r="P61" s="293"/>
      <c r="Q61" s="293"/>
      <c r="R61" s="294"/>
      <c r="S61" s="245">
        <f>COUNTA(E63:R63)</f>
        <v>0</v>
      </c>
      <c r="T61" s="245" t="str">
        <f>IF(AH90&lt;=1,IF(SUM(AD61:AG63)&gt;=AH61,"yes","no"),"ERROR")</f>
        <v>no</v>
      </c>
      <c r="U61" s="253"/>
      <c r="V61" s="253"/>
      <c r="X61" s="186"/>
      <c r="Y61" s="185"/>
      <c r="Z61" s="185"/>
      <c r="AA61" s="180"/>
      <c r="AD61" s="277">
        <f>IF(COUNTA(E63:H63)&gt;=4,1,0)</f>
        <v>0</v>
      </c>
      <c r="AE61" s="276"/>
      <c r="AF61" s="276"/>
      <c r="AG61" s="276"/>
      <c r="AH61" s="277">
        <v>1</v>
      </c>
    </row>
    <row r="62" spans="1:34" ht="13.8" thickBot="1" x14ac:dyDescent="0.3">
      <c r="A62" s="248"/>
      <c r="B62" s="289"/>
      <c r="C62" s="290"/>
      <c r="D62" s="290"/>
      <c r="E62" s="291"/>
      <c r="F62" s="291"/>
      <c r="G62" s="291"/>
      <c r="H62" s="291"/>
      <c r="I62" s="295"/>
      <c r="J62" s="296"/>
      <c r="K62" s="296"/>
      <c r="L62" s="296"/>
      <c r="M62" s="296"/>
      <c r="N62" s="296"/>
      <c r="O62" s="296"/>
      <c r="P62" s="296"/>
      <c r="Q62" s="296"/>
      <c r="R62" s="297"/>
      <c r="S62" s="248"/>
      <c r="T62" s="248"/>
      <c r="U62" s="253"/>
      <c r="V62" s="253"/>
      <c r="X62" s="186"/>
      <c r="Y62" s="185"/>
      <c r="Z62" s="185"/>
      <c r="AA62" s="180"/>
      <c r="AD62" s="277"/>
      <c r="AE62" s="276"/>
      <c r="AF62" s="276"/>
      <c r="AG62" s="276"/>
      <c r="AH62" s="277"/>
    </row>
    <row r="63" spans="1:34" ht="13.8" thickBot="1" x14ac:dyDescent="0.3">
      <c r="A63" s="246"/>
      <c r="B63" s="264"/>
      <c r="C63" s="246"/>
      <c r="D63" s="247"/>
      <c r="E63" s="182"/>
      <c r="F63" s="182"/>
      <c r="G63" s="182"/>
      <c r="H63" s="182"/>
      <c r="I63" s="298"/>
      <c r="J63" s="299"/>
      <c r="K63" s="299"/>
      <c r="L63" s="299"/>
      <c r="M63" s="299"/>
      <c r="N63" s="299"/>
      <c r="O63" s="299"/>
      <c r="P63" s="299"/>
      <c r="Q63" s="299"/>
      <c r="R63" s="300"/>
      <c r="S63" s="247"/>
      <c r="T63" s="247"/>
      <c r="U63" s="254"/>
      <c r="V63" s="254"/>
      <c r="X63" s="186"/>
      <c r="Y63" s="185"/>
      <c r="Z63" s="185"/>
      <c r="AA63" s="180"/>
      <c r="AD63" s="276"/>
      <c r="AE63" s="276"/>
      <c r="AF63" s="276"/>
      <c r="AG63" s="276"/>
      <c r="AH63" s="276"/>
    </row>
    <row r="64" spans="1:34" ht="13.8" thickBot="1" x14ac:dyDescent="0.3">
      <c r="A64" s="252">
        <f>DenStatus!A38</f>
        <v>11</v>
      </c>
      <c r="B64" s="289" t="str">
        <f>DenStatus!B38</f>
        <v>Yo Yo</v>
      </c>
      <c r="C64" s="290">
        <v>7</v>
      </c>
      <c r="D64" s="251">
        <v>7</v>
      </c>
      <c r="E64" s="169">
        <v>1</v>
      </c>
      <c r="F64" s="169">
        <v>2</v>
      </c>
      <c r="G64" s="169">
        <v>3</v>
      </c>
      <c r="H64" s="169">
        <v>4</v>
      </c>
      <c r="I64" s="169">
        <v>5</v>
      </c>
      <c r="J64" s="169">
        <v>6</v>
      </c>
      <c r="K64" s="169">
        <v>7</v>
      </c>
      <c r="L64" s="151"/>
      <c r="M64" s="151"/>
      <c r="N64" s="151"/>
      <c r="O64" s="151"/>
      <c r="P64" s="151"/>
      <c r="Q64" s="151"/>
      <c r="R64" s="152"/>
      <c r="S64" s="245">
        <f>COUNTA(E65:R65)</f>
        <v>0</v>
      </c>
      <c r="T64" s="245" t="str">
        <f>IF(SUM(AD64:AG65)&gt;=AH64,"yes","no")</f>
        <v>no</v>
      </c>
      <c r="U64" s="253"/>
      <c r="V64" s="253"/>
      <c r="X64" s="186"/>
      <c r="Y64" s="185"/>
      <c r="Z64" s="185"/>
      <c r="AA64" s="180"/>
      <c r="AD64" s="277">
        <f>IF(COUNTA(E65:K65)&gt;=7,1,0)</f>
        <v>0</v>
      </c>
      <c r="AE64" s="276"/>
      <c r="AF64" s="276"/>
      <c r="AG64" s="276"/>
      <c r="AH64" s="277">
        <v>1</v>
      </c>
    </row>
    <row r="65" spans="1:34" ht="13.8" thickBot="1" x14ac:dyDescent="0.3">
      <c r="A65" s="246"/>
      <c r="B65" s="264"/>
      <c r="C65" s="246"/>
      <c r="D65" s="250"/>
      <c r="E65" s="124"/>
      <c r="F65" s="124"/>
      <c r="G65" s="124"/>
      <c r="H65" s="124"/>
      <c r="I65" s="124"/>
      <c r="J65" s="124"/>
      <c r="K65" s="124"/>
      <c r="L65" s="166"/>
      <c r="M65" s="166"/>
      <c r="N65" s="166"/>
      <c r="O65" s="166"/>
      <c r="P65" s="166"/>
      <c r="Q65" s="166"/>
      <c r="R65" s="170"/>
      <c r="S65" s="250"/>
      <c r="T65" s="250"/>
      <c r="U65" s="254"/>
      <c r="V65" s="254"/>
      <c r="X65" s="186"/>
      <c r="Y65" s="185"/>
      <c r="Z65" s="185"/>
      <c r="AA65" s="180"/>
      <c r="AD65" s="276"/>
      <c r="AE65" s="276"/>
      <c r="AF65" s="276"/>
      <c r="AG65" s="276"/>
      <c r="AH65" s="276"/>
    </row>
    <row r="66" spans="1:34" x14ac:dyDescent="0.25">
      <c r="B66" s="129" t="s">
        <v>80</v>
      </c>
      <c r="C66" s="130" t="str">
        <f>IF(COUNTIF(T35:T65,"yes")&gt;=1,"yes","no")</f>
        <v>no</v>
      </c>
      <c r="D66" s="243" t="s">
        <v>231</v>
      </c>
      <c r="E66" s="221"/>
      <c r="F66" s="221"/>
      <c r="G66" s="221"/>
      <c r="H66" s="221"/>
      <c r="I66" s="221"/>
      <c r="J66" s="221"/>
      <c r="K66" s="221"/>
      <c r="L66" s="221"/>
      <c r="M66" s="221"/>
      <c r="N66" s="221"/>
      <c r="O66" s="221"/>
      <c r="P66" s="221"/>
      <c r="Q66" s="221"/>
      <c r="R66" s="221"/>
      <c r="S66" s="221"/>
      <c r="T66" s="244"/>
      <c r="U66" s="204" t="str">
        <f>IF(C66="yes",IF(COUNTA(U35:U65)=11,MAX(U35:U65),""),"")</f>
        <v/>
      </c>
      <c r="X66" s="187"/>
      <c r="Y66" s="185"/>
      <c r="Z66" s="185"/>
      <c r="AA66" s="180"/>
    </row>
    <row r="67" spans="1:34" x14ac:dyDescent="0.25">
      <c r="B67" s="10"/>
      <c r="C67" s="131"/>
      <c r="D67" s="131"/>
      <c r="E67" s="131"/>
      <c r="F67" s="131"/>
      <c r="G67" s="131"/>
      <c r="H67" s="131"/>
      <c r="I67" s="131"/>
      <c r="J67" s="131"/>
      <c r="K67" s="131"/>
      <c r="L67" s="131"/>
      <c r="M67" s="131"/>
      <c r="N67" s="131"/>
      <c r="O67" s="131"/>
      <c r="P67" s="131"/>
      <c r="Q67" s="131"/>
      <c r="X67" s="186"/>
      <c r="Y67" s="185"/>
      <c r="Z67" s="185"/>
      <c r="AA67" s="180"/>
      <c r="AD67" s="179" t="s">
        <v>88</v>
      </c>
      <c r="AE67" s="172"/>
      <c r="AF67" s="172"/>
      <c r="AG67" s="172"/>
      <c r="AH67" s="128"/>
    </row>
    <row r="68" spans="1:34" x14ac:dyDescent="0.25">
      <c r="A68" s="3" t="s">
        <v>95</v>
      </c>
      <c r="X68" s="186"/>
      <c r="Y68" s="185"/>
      <c r="Z68" s="185"/>
      <c r="AA68" s="180"/>
      <c r="AD68" s="173" t="s">
        <v>21</v>
      </c>
      <c r="AE68" s="174"/>
      <c r="AF68" s="174"/>
      <c r="AG68" s="174"/>
      <c r="AH68" s="175"/>
    </row>
    <row r="69" spans="1:34" x14ac:dyDescent="0.25">
      <c r="A69" s="2" t="s">
        <v>6</v>
      </c>
      <c r="B69" s="2"/>
      <c r="C69" s="2" t="s">
        <v>8</v>
      </c>
      <c r="D69" s="2"/>
      <c r="E69" s="136" t="s">
        <v>27</v>
      </c>
      <c r="F69" s="137"/>
      <c r="G69" s="137"/>
      <c r="H69" s="137"/>
      <c r="I69" s="137"/>
      <c r="J69" s="137"/>
      <c r="K69" s="137"/>
      <c r="L69" s="137"/>
      <c r="M69" s="137"/>
      <c r="N69" s="137"/>
      <c r="O69" s="137"/>
      <c r="P69" s="137"/>
      <c r="Q69" s="137"/>
      <c r="R69" s="138"/>
      <c r="S69" s="265" t="s">
        <v>5</v>
      </c>
      <c r="T69" s="266"/>
      <c r="U69" s="266"/>
      <c r="V69" s="230"/>
      <c r="X69" s="186"/>
      <c r="Y69" s="185"/>
      <c r="Z69" s="185"/>
      <c r="AA69" s="180"/>
      <c r="AD69" s="176" t="s">
        <v>28</v>
      </c>
      <c r="AE69" s="176" t="s">
        <v>42</v>
      </c>
      <c r="AF69" s="111" t="s">
        <v>158</v>
      </c>
      <c r="AG69" s="111" t="s">
        <v>161</v>
      </c>
      <c r="AH69" s="176" t="s">
        <v>1</v>
      </c>
    </row>
    <row r="70" spans="1:34" x14ac:dyDescent="0.25">
      <c r="A70" s="125" t="s">
        <v>37</v>
      </c>
      <c r="B70" s="2" t="s">
        <v>35</v>
      </c>
      <c r="C70" s="125" t="s">
        <v>40</v>
      </c>
      <c r="D70" s="126" t="s">
        <v>13</v>
      </c>
      <c r="E70" s="139">
        <v>1</v>
      </c>
      <c r="F70" s="127"/>
      <c r="G70" s="140"/>
      <c r="H70" s="140"/>
      <c r="I70" s="140"/>
      <c r="J70" s="140"/>
      <c r="K70" s="140"/>
      <c r="L70" s="140"/>
      <c r="M70" s="140"/>
      <c r="N70" s="140"/>
      <c r="O70" s="140"/>
      <c r="P70" s="140"/>
      <c r="Q70" s="140"/>
      <c r="R70" s="141"/>
      <c r="S70" s="125" t="s">
        <v>2</v>
      </c>
      <c r="T70" s="125" t="s">
        <v>25</v>
      </c>
      <c r="U70" s="125" t="s">
        <v>20</v>
      </c>
      <c r="V70" s="91" t="s">
        <v>92</v>
      </c>
      <c r="X70" s="187"/>
      <c r="Y70" s="185"/>
      <c r="Z70" s="185"/>
      <c r="AA70" s="180"/>
      <c r="AD70" s="177" t="s">
        <v>43</v>
      </c>
      <c r="AE70" s="177" t="s">
        <v>43</v>
      </c>
      <c r="AF70" s="129" t="s">
        <v>43</v>
      </c>
      <c r="AG70" s="129" t="s">
        <v>43</v>
      </c>
      <c r="AH70" s="177" t="s">
        <v>44</v>
      </c>
    </row>
    <row r="71" spans="1:34" ht="26.4" customHeight="1" x14ac:dyDescent="0.25">
      <c r="A71" s="178">
        <f>DenStatus!A42</f>
        <v>1</v>
      </c>
      <c r="B71" s="319" t="str">
        <f>DenStatus!B42</f>
        <v>Child Protection</v>
      </c>
      <c r="C71" s="178">
        <v>1</v>
      </c>
      <c r="D71" s="212">
        <v>1</v>
      </c>
      <c r="E71" s="320"/>
      <c r="F71" s="321" t="s">
        <v>307</v>
      </c>
      <c r="G71" s="322"/>
      <c r="H71" s="322"/>
      <c r="I71" s="322"/>
      <c r="J71" s="322"/>
      <c r="K71" s="322"/>
      <c r="L71" s="322"/>
      <c r="M71" s="322"/>
      <c r="N71" s="322"/>
      <c r="O71" s="322"/>
      <c r="P71" s="322"/>
      <c r="Q71" s="322"/>
      <c r="R71" s="323"/>
      <c r="S71" s="178">
        <f>COUNTA(E71:E71)</f>
        <v>0</v>
      </c>
      <c r="T71" s="178" t="str">
        <f>IF(SUM(AD71:AG71)&gt;=AH71,"yes","no")</f>
        <v>no</v>
      </c>
      <c r="U71" s="213"/>
      <c r="V71" s="324"/>
      <c r="X71" s="186"/>
      <c r="Y71" s="185"/>
      <c r="Z71" s="185"/>
      <c r="AA71" s="180"/>
      <c r="AD71" s="178">
        <f>IF(S71&gt;=C71,1,0)</f>
        <v>0</v>
      </c>
      <c r="AE71" s="178"/>
      <c r="AF71" s="178"/>
      <c r="AG71" s="178"/>
      <c r="AH71" s="178">
        <v>1</v>
      </c>
    </row>
    <row r="72" spans="1:34" ht="39.6" x14ac:dyDescent="0.25">
      <c r="A72" s="178">
        <f>DenStatus!A43</f>
        <v>2</v>
      </c>
      <c r="B72" s="211" t="str">
        <f>DenStatus!B43</f>
        <v>Watch the Protect Yourself Rules video for 1st Grade</v>
      </c>
      <c r="C72" s="178">
        <v>1</v>
      </c>
      <c r="D72" s="212">
        <v>1</v>
      </c>
      <c r="E72" s="190"/>
      <c r="F72" s="310" t="s">
        <v>304</v>
      </c>
      <c r="G72" s="311"/>
      <c r="H72" s="311"/>
      <c r="I72" s="311"/>
      <c r="J72" s="311"/>
      <c r="K72" s="311"/>
      <c r="L72" s="311"/>
      <c r="M72" s="311"/>
      <c r="N72" s="311"/>
      <c r="O72" s="311"/>
      <c r="P72" s="311"/>
      <c r="Q72" s="311"/>
      <c r="R72" s="312"/>
      <c r="S72" s="178">
        <f>COUNTA(E72:E72)</f>
        <v>0</v>
      </c>
      <c r="T72" s="178" t="str">
        <f>IF(SUM(AD72:AG72)&gt;=AH72,"yes","no")</f>
        <v>no</v>
      </c>
      <c r="U72" s="213"/>
      <c r="V72" s="324"/>
      <c r="W72" s="214"/>
      <c r="X72" s="215"/>
      <c r="Y72" s="216"/>
      <c r="Z72" s="216"/>
      <c r="AA72" s="213"/>
      <c r="AB72" s="214"/>
      <c r="AC72" s="214"/>
      <c r="AD72" s="191">
        <f>IF(S72&gt;=C72,1,0)</f>
        <v>0</v>
      </c>
      <c r="AE72" s="178"/>
      <c r="AF72" s="178"/>
      <c r="AG72" s="178"/>
      <c r="AH72" s="178">
        <v>1</v>
      </c>
    </row>
    <row r="73" spans="1:34" ht="13.8" thickBot="1" x14ac:dyDescent="0.3">
      <c r="A73" s="252">
        <f>DenStatus!A44</f>
        <v>3</v>
      </c>
      <c r="B73" s="268" t="str">
        <f>DenStatus!B44</f>
        <v>Protect Yourself Rules</v>
      </c>
      <c r="C73" s="252">
        <v>4</v>
      </c>
      <c r="D73" s="252">
        <v>4</v>
      </c>
      <c r="E73" s="218">
        <v>1</v>
      </c>
      <c r="F73" s="218">
        <v>2</v>
      </c>
      <c r="G73" s="218">
        <v>3</v>
      </c>
      <c r="H73" s="218">
        <v>4</v>
      </c>
      <c r="I73" s="304" t="s">
        <v>257</v>
      </c>
      <c r="J73" s="305"/>
      <c r="K73" s="305"/>
      <c r="L73" s="305"/>
      <c r="M73" s="305"/>
      <c r="N73" s="305"/>
      <c r="O73" s="305"/>
      <c r="P73" s="305"/>
      <c r="Q73" s="305"/>
      <c r="R73" s="306"/>
      <c r="S73" s="252">
        <f>COUNTA(E75:R75)</f>
        <v>0</v>
      </c>
      <c r="T73" s="252" t="str">
        <f>IF(AH90&lt;=1,IF(SUM(AD73:AG75)&gt;=AH73,"yes","no"),"ERROR")</f>
        <v>no</v>
      </c>
      <c r="U73" s="279"/>
      <c r="V73" s="327"/>
      <c r="X73" s="186"/>
      <c r="Y73" s="185"/>
      <c r="Z73" s="185"/>
      <c r="AA73" s="180"/>
      <c r="AD73" s="275">
        <f>IF(COUNTA(E75:H75)&gt;=4,1,0)</f>
        <v>0</v>
      </c>
      <c r="AE73" s="252"/>
      <c r="AF73" s="252"/>
      <c r="AG73" s="252"/>
      <c r="AH73" s="252">
        <v>1</v>
      </c>
    </row>
    <row r="74" spans="1:34" ht="13.8" thickBot="1" x14ac:dyDescent="0.3">
      <c r="A74" s="248"/>
      <c r="B74" s="269"/>
      <c r="C74" s="248"/>
      <c r="D74" s="248"/>
      <c r="E74" s="291"/>
      <c r="F74" s="291"/>
      <c r="G74" s="291"/>
      <c r="H74" s="291"/>
      <c r="I74" s="295"/>
      <c r="J74" s="296"/>
      <c r="K74" s="296"/>
      <c r="L74" s="296"/>
      <c r="M74" s="296"/>
      <c r="N74" s="296"/>
      <c r="O74" s="296"/>
      <c r="P74" s="296"/>
      <c r="Q74" s="296"/>
      <c r="R74" s="297"/>
      <c r="S74" s="248"/>
      <c r="T74" s="248"/>
      <c r="U74" s="253"/>
      <c r="V74" s="328"/>
      <c r="X74" s="186"/>
      <c r="Y74" s="185"/>
      <c r="Z74" s="185"/>
      <c r="AA74" s="180"/>
      <c r="AD74" s="277"/>
      <c r="AE74" s="248"/>
      <c r="AF74" s="248"/>
      <c r="AG74" s="248"/>
      <c r="AH74" s="248"/>
    </row>
    <row r="75" spans="1:34" ht="13.8" thickBot="1" x14ac:dyDescent="0.3">
      <c r="A75" s="291"/>
      <c r="B75" s="303"/>
      <c r="C75" s="291"/>
      <c r="D75" s="250"/>
      <c r="E75" s="190"/>
      <c r="F75" s="190"/>
      <c r="G75" s="190"/>
      <c r="H75" s="190"/>
      <c r="I75" s="307"/>
      <c r="J75" s="308"/>
      <c r="K75" s="308"/>
      <c r="L75" s="308"/>
      <c r="M75" s="308"/>
      <c r="N75" s="308"/>
      <c r="O75" s="308"/>
      <c r="P75" s="308"/>
      <c r="Q75" s="308"/>
      <c r="R75" s="309"/>
      <c r="S75" s="250"/>
      <c r="T75" s="250"/>
      <c r="U75" s="301"/>
      <c r="V75" s="329"/>
      <c r="X75" s="186"/>
      <c r="Y75" s="185"/>
      <c r="Z75" s="185"/>
      <c r="AA75" s="180"/>
      <c r="AD75" s="302"/>
      <c r="AE75" s="291"/>
      <c r="AF75" s="291"/>
      <c r="AG75" s="291"/>
      <c r="AH75" s="291"/>
    </row>
    <row r="76" spans="1:34" ht="13.8" thickTop="1" x14ac:dyDescent="0.25">
      <c r="A76" s="128"/>
      <c r="B76" s="129" t="s">
        <v>96</v>
      </c>
      <c r="C76" s="130" t="str">
        <f>IF(T71="yes",IF(COUNTIF(T72:T75,"yes")&gt;=1,"yes","no"),"no")</f>
        <v>no</v>
      </c>
      <c r="D76" s="286" t="s">
        <v>231</v>
      </c>
      <c r="E76" s="287"/>
      <c r="F76" s="287"/>
      <c r="G76" s="287"/>
      <c r="H76" s="287"/>
      <c r="I76" s="287"/>
      <c r="J76" s="287"/>
      <c r="K76" s="287"/>
      <c r="L76" s="287"/>
      <c r="M76" s="287"/>
      <c r="N76" s="287"/>
      <c r="O76" s="287"/>
      <c r="P76" s="287"/>
      <c r="Q76" s="287"/>
      <c r="R76" s="287"/>
      <c r="S76" s="287"/>
      <c r="T76" s="288"/>
      <c r="U76" s="204" t="str">
        <f>IF(C76="yes",IF(COUNTA(U71:U75)=11,MAX(U71:U75),""),"")</f>
        <v/>
      </c>
      <c r="V76" s="145"/>
      <c r="X76" s="186"/>
      <c r="Y76" s="185"/>
      <c r="Z76" s="185"/>
      <c r="AA76" s="180"/>
    </row>
    <row r="77" spans="1:34" x14ac:dyDescent="0.25">
      <c r="B77" s="10"/>
      <c r="C77" s="131"/>
      <c r="D77" s="131"/>
      <c r="E77" s="131"/>
      <c r="F77" s="131"/>
      <c r="G77" s="131"/>
      <c r="H77" s="131"/>
      <c r="I77" s="131"/>
      <c r="J77" s="131"/>
      <c r="K77" s="131"/>
      <c r="L77" s="131"/>
      <c r="M77" s="131"/>
      <c r="N77" s="131"/>
      <c r="O77" s="131"/>
      <c r="P77" s="131"/>
      <c r="Q77" s="131"/>
      <c r="X77" s="187"/>
      <c r="Y77" s="185"/>
      <c r="Z77" s="185"/>
      <c r="AA77" s="180"/>
      <c r="AD77" s="179" t="s">
        <v>89</v>
      </c>
      <c r="AE77" s="172"/>
      <c r="AF77" s="172"/>
      <c r="AG77" s="172"/>
      <c r="AH77" s="128"/>
    </row>
    <row r="78" spans="1:34" x14ac:dyDescent="0.25">
      <c r="B78" s="104" t="s">
        <v>87</v>
      </c>
      <c r="C78" s="125" t="str">
        <f>IF(SUM(AD81:AD84)=4,"yes","no")</f>
        <v>no</v>
      </c>
      <c r="D78" s="243" t="s">
        <v>231</v>
      </c>
      <c r="E78" s="221"/>
      <c r="F78" s="221"/>
      <c r="G78" s="221"/>
      <c r="H78" s="221"/>
      <c r="I78" s="221"/>
      <c r="J78" s="221"/>
      <c r="K78" s="221"/>
      <c r="L78" s="221"/>
      <c r="M78" s="221"/>
      <c r="N78" s="221"/>
      <c r="O78" s="221"/>
      <c r="P78" s="221"/>
      <c r="Q78" s="221"/>
      <c r="R78" s="221"/>
      <c r="S78" s="221"/>
      <c r="T78" s="244"/>
      <c r="U78" s="205" t="str">
        <f>IF(C78="yes",MAX(U13,U30,U66,U76),"")</f>
        <v/>
      </c>
      <c r="V78" s="180"/>
      <c r="X78" s="187"/>
      <c r="Y78" s="185"/>
      <c r="Z78" s="185"/>
      <c r="AA78" s="180"/>
      <c r="AD78" s="173" t="s">
        <v>21</v>
      </c>
      <c r="AE78" s="174"/>
      <c r="AF78" s="174"/>
      <c r="AG78" s="174"/>
      <c r="AH78" s="175"/>
    </row>
    <row r="79" spans="1:34" x14ac:dyDescent="0.25">
      <c r="B79" s="10"/>
      <c r="C79" s="131"/>
      <c r="D79" s="131"/>
      <c r="E79" s="131"/>
      <c r="F79" s="131"/>
      <c r="G79" s="131"/>
      <c r="H79" s="131"/>
      <c r="I79" s="131"/>
      <c r="J79" s="131"/>
      <c r="K79" s="131"/>
      <c r="L79" s="131"/>
      <c r="M79" s="131"/>
      <c r="N79" s="131"/>
      <c r="O79" s="131"/>
      <c r="P79" s="131"/>
      <c r="Q79" s="131"/>
      <c r="AD79" s="176" t="s">
        <v>28</v>
      </c>
      <c r="AE79" s="176" t="s">
        <v>42</v>
      </c>
      <c r="AF79" s="111" t="s">
        <v>158</v>
      </c>
      <c r="AG79" s="111" t="s">
        <v>161</v>
      </c>
      <c r="AH79" s="176" t="s">
        <v>1</v>
      </c>
    </row>
    <row r="80" spans="1:34" x14ac:dyDescent="0.25">
      <c r="B80" s="10"/>
      <c r="AD80" s="177" t="s">
        <v>43</v>
      </c>
      <c r="AE80" s="177" t="s">
        <v>43</v>
      </c>
      <c r="AF80" s="129" t="s">
        <v>43</v>
      </c>
      <c r="AG80" s="129" t="s">
        <v>43</v>
      </c>
      <c r="AH80" s="177" t="s">
        <v>44</v>
      </c>
    </row>
    <row r="81" spans="1:34" x14ac:dyDescent="0.25">
      <c r="A81" s="3"/>
      <c r="AC81" s="10" t="s">
        <v>14</v>
      </c>
      <c r="AD81" s="178">
        <f>IF(C13="yes",1,0)</f>
        <v>0</v>
      </c>
      <c r="AE81" s="178"/>
      <c r="AF81" s="178"/>
      <c r="AG81" s="178"/>
      <c r="AH81" s="178">
        <v>1</v>
      </c>
    </row>
    <row r="82" spans="1:34" x14ac:dyDescent="0.25">
      <c r="AC82" s="10" t="s">
        <v>90</v>
      </c>
      <c r="AD82" s="178">
        <f>IF(C30="yes",1,0)</f>
        <v>0</v>
      </c>
      <c r="AE82" s="178"/>
      <c r="AF82" s="178"/>
      <c r="AG82" s="178"/>
      <c r="AH82" s="178">
        <v>1</v>
      </c>
    </row>
    <row r="83" spans="1:34" x14ac:dyDescent="0.25">
      <c r="AC83" s="10" t="s">
        <v>91</v>
      </c>
      <c r="AD83" s="178">
        <f>IF(C66="yes",1,0)</f>
        <v>0</v>
      </c>
      <c r="AE83" s="178"/>
      <c r="AF83" s="178"/>
      <c r="AG83" s="178"/>
      <c r="AH83" s="178">
        <v>1</v>
      </c>
    </row>
    <row r="84" spans="1:34" x14ac:dyDescent="0.25">
      <c r="C84" s="131"/>
      <c r="AC84" s="10" t="s">
        <v>88</v>
      </c>
      <c r="AD84" s="178">
        <f>IF(C76="yes",1,0)</f>
        <v>0</v>
      </c>
      <c r="AE84" s="178"/>
      <c r="AF84" s="178"/>
      <c r="AG84" s="178"/>
      <c r="AH84" s="178">
        <v>1</v>
      </c>
    </row>
    <row r="86" spans="1:34" x14ac:dyDescent="0.25">
      <c r="AD86" s="179" t="s">
        <v>235</v>
      </c>
      <c r="AE86" s="172"/>
      <c r="AF86" s="172"/>
      <c r="AG86" s="172"/>
      <c r="AH86" s="128"/>
    </row>
    <row r="87" spans="1:34" x14ac:dyDescent="0.25">
      <c r="AD87" s="192" t="s">
        <v>21</v>
      </c>
      <c r="AE87" s="174"/>
      <c r="AF87" s="174"/>
      <c r="AG87" s="174"/>
      <c r="AH87" s="175"/>
    </row>
    <row r="88" spans="1:34" x14ac:dyDescent="0.25">
      <c r="AD88" s="176" t="s">
        <v>28</v>
      </c>
      <c r="AE88" s="176" t="s">
        <v>42</v>
      </c>
      <c r="AF88" s="111" t="s">
        <v>158</v>
      </c>
      <c r="AG88" s="111" t="s">
        <v>159</v>
      </c>
      <c r="AH88" s="111" t="s">
        <v>259</v>
      </c>
    </row>
    <row r="89" spans="1:34" x14ac:dyDescent="0.25">
      <c r="AD89" s="177" t="s">
        <v>43</v>
      </c>
      <c r="AE89" s="177" t="s">
        <v>43</v>
      </c>
      <c r="AF89" s="129" t="s">
        <v>43</v>
      </c>
      <c r="AG89" s="129" t="s">
        <v>43</v>
      </c>
      <c r="AH89" s="177" t="s">
        <v>44</v>
      </c>
    </row>
    <row r="90" spans="1:34" x14ac:dyDescent="0.25">
      <c r="AD90" s="125">
        <f>IF(S61=4,1,0)</f>
        <v>0</v>
      </c>
      <c r="AE90" s="125">
        <f>IF(S73=4,1,0)</f>
        <v>0</v>
      </c>
      <c r="AF90" s="125"/>
      <c r="AG90" s="125"/>
      <c r="AH90" s="125">
        <f>SUM(AD90:AG90)</f>
        <v>0</v>
      </c>
    </row>
  </sheetData>
  <sheetProtection sheet="1" objects="1" scenarios="1"/>
  <mergeCells count="307">
    <mergeCell ref="AH73:AH75"/>
    <mergeCell ref="AG61:AG63"/>
    <mergeCell ref="AH61:AH63"/>
    <mergeCell ref="H61:H62"/>
    <mergeCell ref="I61:R63"/>
    <mergeCell ref="S61:S63"/>
    <mergeCell ref="T61:T63"/>
    <mergeCell ref="U61:U63"/>
    <mergeCell ref="V61:V63"/>
    <mergeCell ref="AD61:AD63"/>
    <mergeCell ref="AE61:AE63"/>
    <mergeCell ref="AF61:AF63"/>
    <mergeCell ref="AD64:AD65"/>
    <mergeCell ref="S73:S75"/>
    <mergeCell ref="T73:T75"/>
    <mergeCell ref="U73:U75"/>
    <mergeCell ref="V73:V75"/>
    <mergeCell ref="AD73:AD75"/>
    <mergeCell ref="AE64:AE65"/>
    <mergeCell ref="AF64:AF65"/>
    <mergeCell ref="F71:R71"/>
    <mergeCell ref="AG64:AG65"/>
    <mergeCell ref="A73:A75"/>
    <mergeCell ref="B73:B75"/>
    <mergeCell ref="C73:C75"/>
    <mergeCell ref="D73:D75"/>
    <mergeCell ref="E73:E74"/>
    <mergeCell ref="F73:F74"/>
    <mergeCell ref="G73:G74"/>
    <mergeCell ref="H73:H74"/>
    <mergeCell ref="I73:R75"/>
    <mergeCell ref="F72:R72"/>
    <mergeCell ref="AE73:AE75"/>
    <mergeCell ref="AF73:AF75"/>
    <mergeCell ref="AG73:AG75"/>
    <mergeCell ref="AH64:AH65"/>
    <mergeCell ref="D13:T13"/>
    <mergeCell ref="D30:T30"/>
    <mergeCell ref="D66:T66"/>
    <mergeCell ref="D76:T76"/>
    <mergeCell ref="AD26:AD27"/>
    <mergeCell ref="AE26:AE27"/>
    <mergeCell ref="AF26:AF27"/>
    <mergeCell ref="AG26:AG27"/>
    <mergeCell ref="AH26:AH27"/>
    <mergeCell ref="AD28:AD29"/>
    <mergeCell ref="AE28:AE29"/>
    <mergeCell ref="AF28:AF29"/>
    <mergeCell ref="AG28:AG29"/>
    <mergeCell ref="AH28:AH29"/>
    <mergeCell ref="AD22:AD23"/>
    <mergeCell ref="AE22:AE23"/>
    <mergeCell ref="AF22:AF23"/>
    <mergeCell ref="AG22:AG23"/>
    <mergeCell ref="AH22:AH23"/>
    <mergeCell ref="AD24:AD25"/>
    <mergeCell ref="AE24:AE25"/>
    <mergeCell ref="AF24:AF25"/>
    <mergeCell ref="AG24:AG25"/>
    <mergeCell ref="AH24:AH25"/>
    <mergeCell ref="AD18:AD19"/>
    <mergeCell ref="AE18:AE19"/>
    <mergeCell ref="AF18:AF19"/>
    <mergeCell ref="AG18:AG19"/>
    <mergeCell ref="AH18:AH19"/>
    <mergeCell ref="AD20:AD21"/>
    <mergeCell ref="AE20:AE21"/>
    <mergeCell ref="AF20:AF21"/>
    <mergeCell ref="AG20:AG21"/>
    <mergeCell ref="AH20:AH21"/>
    <mergeCell ref="AD55:AD56"/>
    <mergeCell ref="AE55:AE56"/>
    <mergeCell ref="AF55:AF56"/>
    <mergeCell ref="AG55:AG56"/>
    <mergeCell ref="AH55:AH56"/>
    <mergeCell ref="AD47:AD48"/>
    <mergeCell ref="AE47:AE48"/>
    <mergeCell ref="AF47:AF48"/>
    <mergeCell ref="AG47:AG48"/>
    <mergeCell ref="AH47:AH48"/>
    <mergeCell ref="AE53:AE54"/>
    <mergeCell ref="AF53:AF54"/>
    <mergeCell ref="AG53:AG54"/>
    <mergeCell ref="AH53:AH54"/>
    <mergeCell ref="AE37:AE38"/>
    <mergeCell ref="AF37:AF38"/>
    <mergeCell ref="AG37:AG38"/>
    <mergeCell ref="AH37:AH38"/>
    <mergeCell ref="AD39:AD40"/>
    <mergeCell ref="AE39:AE40"/>
    <mergeCell ref="AF39:AF40"/>
    <mergeCell ref="AG39:AG40"/>
    <mergeCell ref="AH39:AH40"/>
    <mergeCell ref="T59:T60"/>
    <mergeCell ref="U59:U60"/>
    <mergeCell ref="V59:V60"/>
    <mergeCell ref="S69:V69"/>
    <mergeCell ref="A59:A60"/>
    <mergeCell ref="B59:B60"/>
    <mergeCell ref="C59:C60"/>
    <mergeCell ref="D59:D60"/>
    <mergeCell ref="S59:S60"/>
    <mergeCell ref="A61:A63"/>
    <mergeCell ref="B61:B63"/>
    <mergeCell ref="C61:C63"/>
    <mergeCell ref="D61:D63"/>
    <mergeCell ref="E61:E62"/>
    <mergeCell ref="F61:F62"/>
    <mergeCell ref="G61:G62"/>
    <mergeCell ref="A64:A65"/>
    <mergeCell ref="B64:B65"/>
    <mergeCell ref="C64:C65"/>
    <mergeCell ref="D64:D65"/>
    <mergeCell ref="S64:S65"/>
    <mergeCell ref="T64:T65"/>
    <mergeCell ref="U64:U65"/>
    <mergeCell ref="V64:V65"/>
    <mergeCell ref="AD59:AD60"/>
    <mergeCell ref="AE59:AE60"/>
    <mergeCell ref="AF59:AF60"/>
    <mergeCell ref="AG59:AG60"/>
    <mergeCell ref="AH59:AH60"/>
    <mergeCell ref="T55:T56"/>
    <mergeCell ref="U55:U56"/>
    <mergeCell ref="V55:V56"/>
    <mergeCell ref="A57:A58"/>
    <mergeCell ref="B57:B58"/>
    <mergeCell ref="C57:C58"/>
    <mergeCell ref="D57:D58"/>
    <mergeCell ref="S57:S58"/>
    <mergeCell ref="T57:T58"/>
    <mergeCell ref="U57:U58"/>
    <mergeCell ref="V57:V58"/>
    <mergeCell ref="A55:A56"/>
    <mergeCell ref="B55:B56"/>
    <mergeCell ref="C55:C56"/>
    <mergeCell ref="D55:D56"/>
    <mergeCell ref="S55:S56"/>
    <mergeCell ref="AD57:AD58"/>
    <mergeCell ref="AE57:AE58"/>
    <mergeCell ref="AF57:AF58"/>
    <mergeCell ref="AG57:AG58"/>
    <mergeCell ref="AH57:AH58"/>
    <mergeCell ref="T51:T52"/>
    <mergeCell ref="U51:U52"/>
    <mergeCell ref="V51:V52"/>
    <mergeCell ref="A53:A54"/>
    <mergeCell ref="B53:B54"/>
    <mergeCell ref="C53:C54"/>
    <mergeCell ref="D53:D54"/>
    <mergeCell ref="S53:S54"/>
    <mergeCell ref="T53:T54"/>
    <mergeCell ref="U53:U54"/>
    <mergeCell ref="V53:V54"/>
    <mergeCell ref="A51:A52"/>
    <mergeCell ref="B51:B52"/>
    <mergeCell ref="C51:C52"/>
    <mergeCell ref="D51:D52"/>
    <mergeCell ref="S51:S52"/>
    <mergeCell ref="AD51:AD52"/>
    <mergeCell ref="AE51:AE52"/>
    <mergeCell ref="AF51:AF52"/>
    <mergeCell ref="AG51:AG52"/>
    <mergeCell ref="AH51:AH52"/>
    <mergeCell ref="AD53:AD54"/>
    <mergeCell ref="A49:A50"/>
    <mergeCell ref="B49:B50"/>
    <mergeCell ref="C49:C50"/>
    <mergeCell ref="D49:D50"/>
    <mergeCell ref="S49:S50"/>
    <mergeCell ref="T49:T50"/>
    <mergeCell ref="U49:U50"/>
    <mergeCell ref="V49:V50"/>
    <mergeCell ref="A47:A48"/>
    <mergeCell ref="B47:B48"/>
    <mergeCell ref="C47:C48"/>
    <mergeCell ref="D47:D48"/>
    <mergeCell ref="S47:S48"/>
    <mergeCell ref="A45:A46"/>
    <mergeCell ref="B45:B46"/>
    <mergeCell ref="C45:C46"/>
    <mergeCell ref="D45:D46"/>
    <mergeCell ref="S45:S46"/>
    <mergeCell ref="T45:T46"/>
    <mergeCell ref="U45:U46"/>
    <mergeCell ref="V45:V46"/>
    <mergeCell ref="A43:A44"/>
    <mergeCell ref="B43:B44"/>
    <mergeCell ref="C43:C44"/>
    <mergeCell ref="D43:D44"/>
    <mergeCell ref="S43:S44"/>
    <mergeCell ref="S39:S40"/>
    <mergeCell ref="AD41:AD42"/>
    <mergeCell ref="AE41:AE42"/>
    <mergeCell ref="AF41:AF42"/>
    <mergeCell ref="AG41:AG42"/>
    <mergeCell ref="AH41:AH42"/>
    <mergeCell ref="AD49:AD50"/>
    <mergeCell ref="AE49:AE50"/>
    <mergeCell ref="AF49:AF50"/>
    <mergeCell ref="AG49:AG50"/>
    <mergeCell ref="AH49:AH50"/>
    <mergeCell ref="T43:T44"/>
    <mergeCell ref="U43:U44"/>
    <mergeCell ref="V43:V44"/>
    <mergeCell ref="AD43:AD44"/>
    <mergeCell ref="AE43:AE44"/>
    <mergeCell ref="AF43:AF44"/>
    <mergeCell ref="T47:T48"/>
    <mergeCell ref="U47:U48"/>
    <mergeCell ref="V47:V48"/>
    <mergeCell ref="AE45:AE46"/>
    <mergeCell ref="AF45:AF46"/>
    <mergeCell ref="AG45:AG46"/>
    <mergeCell ref="AH45:AH46"/>
    <mergeCell ref="V37:V38"/>
    <mergeCell ref="A35:A36"/>
    <mergeCell ref="B35:B36"/>
    <mergeCell ref="C35:C36"/>
    <mergeCell ref="D35:D36"/>
    <mergeCell ref="S35:S36"/>
    <mergeCell ref="AG43:AG44"/>
    <mergeCell ref="AH43:AH44"/>
    <mergeCell ref="AD45:AD46"/>
    <mergeCell ref="T39:T40"/>
    <mergeCell ref="U39:U40"/>
    <mergeCell ref="V39:V40"/>
    <mergeCell ref="A41:A42"/>
    <mergeCell ref="B41:B42"/>
    <mergeCell ref="C41:C42"/>
    <mergeCell ref="D41:D42"/>
    <mergeCell ref="S41:S42"/>
    <mergeCell ref="T41:T42"/>
    <mergeCell ref="U41:U42"/>
    <mergeCell ref="V41:V42"/>
    <mergeCell ref="A39:A40"/>
    <mergeCell ref="B39:B40"/>
    <mergeCell ref="C39:C40"/>
    <mergeCell ref="D39:D40"/>
    <mergeCell ref="AD35:AD36"/>
    <mergeCell ref="AE35:AE36"/>
    <mergeCell ref="AF35:AF36"/>
    <mergeCell ref="AG35:AG36"/>
    <mergeCell ref="AH35:AH36"/>
    <mergeCell ref="AD37:AD38"/>
    <mergeCell ref="A28:A29"/>
    <mergeCell ref="B28:B29"/>
    <mergeCell ref="C28:C29"/>
    <mergeCell ref="D28:D29"/>
    <mergeCell ref="S28:S29"/>
    <mergeCell ref="T28:T29"/>
    <mergeCell ref="U28:U29"/>
    <mergeCell ref="V28:V29"/>
    <mergeCell ref="T35:T36"/>
    <mergeCell ref="U35:U36"/>
    <mergeCell ref="V35:V36"/>
    <mergeCell ref="A37:A38"/>
    <mergeCell ref="B37:B38"/>
    <mergeCell ref="C37:C38"/>
    <mergeCell ref="D37:D38"/>
    <mergeCell ref="S37:S38"/>
    <mergeCell ref="T37:T38"/>
    <mergeCell ref="U37:U38"/>
    <mergeCell ref="V20:V21"/>
    <mergeCell ref="A26:A27"/>
    <mergeCell ref="B26:B27"/>
    <mergeCell ref="C26:C27"/>
    <mergeCell ref="D26:D27"/>
    <mergeCell ref="S26:S27"/>
    <mergeCell ref="A24:A25"/>
    <mergeCell ref="B24:B25"/>
    <mergeCell ref="C24:C25"/>
    <mergeCell ref="D24:D25"/>
    <mergeCell ref="S24:S25"/>
    <mergeCell ref="D22:D23"/>
    <mergeCell ref="S22:S23"/>
    <mergeCell ref="A20:A21"/>
    <mergeCell ref="B20:B21"/>
    <mergeCell ref="C20:C21"/>
    <mergeCell ref="D20:D21"/>
    <mergeCell ref="S20:S21"/>
    <mergeCell ref="T20:T21"/>
    <mergeCell ref="U20:U21"/>
    <mergeCell ref="D78:T78"/>
    <mergeCell ref="A18:A19"/>
    <mergeCell ref="B18:B19"/>
    <mergeCell ref="C18:C19"/>
    <mergeCell ref="D18:D19"/>
    <mergeCell ref="S18:S19"/>
    <mergeCell ref="S33:V33"/>
    <mergeCell ref="S4:V4"/>
    <mergeCell ref="S16:V16"/>
    <mergeCell ref="T18:T19"/>
    <mergeCell ref="U18:U19"/>
    <mergeCell ref="V18:V19"/>
    <mergeCell ref="T22:T23"/>
    <mergeCell ref="U22:U23"/>
    <mergeCell ref="V22:V23"/>
    <mergeCell ref="T26:T27"/>
    <mergeCell ref="U26:U27"/>
    <mergeCell ref="V26:V27"/>
    <mergeCell ref="T24:T25"/>
    <mergeCell ref="U24:U25"/>
    <mergeCell ref="V24:V25"/>
    <mergeCell ref="A22:A23"/>
    <mergeCell ref="B22:B23"/>
    <mergeCell ref="C22:C23"/>
  </mergeCells>
  <conditionalFormatting sqref="E6:E12 E19:P19 E21:K21 E23:J23 E25:H25 E27:K27 E29:J29 E36:K36 E38:M38 E40:R40 E42:J42 E44:Q44 E46:I46 E48:J48 E50:J50 E52:J52 E54:J54 E56:H56 E58:K58 E60:I60 E72">
    <cfRule type="cellIs" dxfId="197" priority="22" operator="greaterThan">
      <formula>0</formula>
    </cfRule>
  </conditionalFormatting>
  <conditionalFormatting sqref="E63:H63">
    <cfRule type="cellIs" dxfId="196" priority="19" operator="greaterThan">
      <formula>0</formula>
    </cfRule>
  </conditionalFormatting>
  <conditionalFormatting sqref="E75:H75">
    <cfRule type="cellIs" dxfId="195" priority="6" operator="greaterThan">
      <formula>0</formula>
    </cfRule>
  </conditionalFormatting>
  <conditionalFormatting sqref="E65:K65">
    <cfRule type="cellIs" dxfId="194" priority="12" operator="greaterThan">
      <formula>0</formula>
    </cfRule>
  </conditionalFormatting>
  <conditionalFormatting sqref="T6:T12 C13 T18:T29 C30 C66 C76 C78">
    <cfRule type="cellIs" dxfId="193" priority="20" operator="equal">
      <formula>"no"</formula>
    </cfRule>
    <cfRule type="cellIs" dxfId="192" priority="21" operator="equal">
      <formula>"yes"</formula>
    </cfRule>
  </conditionalFormatting>
  <conditionalFormatting sqref="T35:T65">
    <cfRule type="cellIs" dxfId="191" priority="14" operator="equal">
      <formula>"no"</formula>
    </cfRule>
    <cfRule type="cellIs" dxfId="190" priority="15" operator="equal">
      <formula>"yes"</formula>
    </cfRule>
  </conditionalFormatting>
  <conditionalFormatting sqref="T61:T63 T73:T75">
    <cfRule type="cellIs" dxfId="189" priority="5" operator="equal">
      <formula>"ERROR"</formula>
    </cfRule>
  </conditionalFormatting>
  <conditionalFormatting sqref="T72:T74">
    <cfRule type="cellIs" dxfId="188" priority="10" operator="equal">
      <formula>"no"</formula>
    </cfRule>
    <cfRule type="cellIs" dxfId="187" priority="11" operator="equal">
      <formula>"yes"</formula>
    </cfRule>
  </conditionalFormatting>
  <conditionalFormatting sqref="AH90">
    <cfRule type="cellIs" dxfId="186" priority="4" operator="greaterThan">
      <formula>1</formula>
    </cfRule>
  </conditionalFormatting>
  <conditionalFormatting sqref="E71">
    <cfRule type="cellIs" dxfId="38" priority="3" operator="greaterThan">
      <formula>0</formula>
    </cfRule>
  </conditionalFormatting>
  <conditionalFormatting sqref="T71">
    <cfRule type="cellIs" dxfId="37" priority="1" operator="equal">
      <formula>"no"</formula>
    </cfRule>
    <cfRule type="cellIs" dxfId="36" priority="2" operator="equal">
      <formula>"yes"</formula>
    </cfRule>
  </conditionalFormatting>
  <pageMargins left="0.5" right="0.5" top="0.5" bottom="0.5" header="0.3" footer="0.3"/>
  <pageSetup scale="58" orientation="portrait" horizontalDpi="360" verticalDpi="36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I90"/>
  <sheetViews>
    <sheetView showGridLines="0" showZeros="0" zoomScaleNormal="100" workbookViewId="0">
      <pane ySplit="2" topLeftCell="A3" activePane="bottomLeft" state="frozen"/>
      <selection pane="bottomLeft" activeCell="A3" sqref="A3"/>
    </sheetView>
  </sheetViews>
  <sheetFormatPr defaultColWidth="9.109375" defaultRowHeight="13.2" x14ac:dyDescent="0.25"/>
  <cols>
    <col min="1" max="1" width="6.88671875" style="1" customWidth="1"/>
    <col min="2" max="2" width="21.109375" style="1" bestFit="1" customWidth="1"/>
    <col min="3" max="3" width="6.6640625" style="1" customWidth="1"/>
    <col min="4" max="4" width="5.33203125" style="1" customWidth="1"/>
    <col min="5" max="18" width="3.6640625" style="1" customWidth="1"/>
    <col min="19" max="19" width="8" style="1" customWidth="1"/>
    <col min="20" max="20" width="7" style="1" customWidth="1"/>
    <col min="21" max="22" width="9.109375" style="1"/>
    <col min="23" max="23" width="4.6640625" style="1" customWidth="1"/>
    <col min="24" max="16384" width="9.109375" style="1"/>
  </cols>
  <sheetData>
    <row r="1" spans="1:34" x14ac:dyDescent="0.25">
      <c r="A1" s="1" t="s">
        <v>36</v>
      </c>
      <c r="B1" s="1">
        <f>DenRoster!B17</f>
        <v>0</v>
      </c>
      <c r="G1" s="189" t="s">
        <v>240</v>
      </c>
      <c r="H1" s="16"/>
      <c r="I1" s="188" t="s">
        <v>239</v>
      </c>
      <c r="R1" s="131"/>
      <c r="AC1" s="23" t="s">
        <v>93</v>
      </c>
      <c r="AD1" s="23"/>
      <c r="AE1" s="24"/>
      <c r="AF1" s="24"/>
      <c r="AG1" s="24"/>
      <c r="AH1" s="24"/>
    </row>
    <row r="2" spans="1:34" x14ac:dyDescent="0.25">
      <c r="B2" s="1">
        <f>DenRoster!C17</f>
        <v>0</v>
      </c>
      <c r="T2" s="132" t="s">
        <v>12</v>
      </c>
      <c r="U2" s="133">
        <f>DenStatus!B2</f>
        <v>40466</v>
      </c>
      <c r="V2" s="4"/>
      <c r="AD2" s="171" t="s">
        <v>14</v>
      </c>
      <c r="AE2" s="172"/>
      <c r="AF2" s="172"/>
      <c r="AG2" s="172"/>
      <c r="AH2" s="128"/>
    </row>
    <row r="3" spans="1:34" x14ac:dyDescent="0.25">
      <c r="A3" s="3" t="s">
        <v>94</v>
      </c>
      <c r="X3" s="134" t="s">
        <v>9</v>
      </c>
      <c r="Y3" s="135"/>
      <c r="Z3" s="135"/>
      <c r="AA3" s="125" t="s">
        <v>20</v>
      </c>
      <c r="AD3" s="173" t="s">
        <v>21</v>
      </c>
      <c r="AE3" s="174"/>
      <c r="AF3" s="174"/>
      <c r="AG3" s="174"/>
      <c r="AH3" s="175"/>
    </row>
    <row r="4" spans="1:34" x14ac:dyDescent="0.25">
      <c r="A4" s="2" t="s">
        <v>6</v>
      </c>
      <c r="B4" s="2"/>
      <c r="C4" s="2" t="s">
        <v>8</v>
      </c>
      <c r="D4" s="2"/>
      <c r="E4" s="136" t="s">
        <v>27</v>
      </c>
      <c r="F4" s="137"/>
      <c r="G4" s="137"/>
      <c r="H4" s="137"/>
      <c r="I4" s="137"/>
      <c r="J4" s="137"/>
      <c r="K4" s="137"/>
      <c r="L4" s="137"/>
      <c r="M4" s="137"/>
      <c r="N4" s="137"/>
      <c r="O4" s="137"/>
      <c r="P4" s="137"/>
      <c r="Q4" s="137"/>
      <c r="R4" s="138"/>
      <c r="S4" s="265" t="s">
        <v>5</v>
      </c>
      <c r="T4" s="266"/>
      <c r="U4" s="266"/>
      <c r="V4" s="230"/>
      <c r="X4" s="184" t="s">
        <v>180</v>
      </c>
      <c r="Y4" s="185"/>
      <c r="Z4" s="185"/>
      <c r="AA4" s="180">
        <v>37429</v>
      </c>
      <c r="AD4" s="176" t="s">
        <v>28</v>
      </c>
      <c r="AE4" s="176" t="s">
        <v>42</v>
      </c>
      <c r="AF4" s="111" t="s">
        <v>158</v>
      </c>
      <c r="AG4" s="111" t="s">
        <v>159</v>
      </c>
      <c r="AH4" s="176" t="s">
        <v>1</v>
      </c>
    </row>
    <row r="5" spans="1:34" x14ac:dyDescent="0.25">
      <c r="A5" s="125" t="s">
        <v>37</v>
      </c>
      <c r="B5" s="2" t="s">
        <v>35</v>
      </c>
      <c r="C5" s="125" t="s">
        <v>40</v>
      </c>
      <c r="D5" s="126" t="s">
        <v>13</v>
      </c>
      <c r="E5" s="139">
        <v>1</v>
      </c>
      <c r="F5" s="127"/>
      <c r="G5" s="140"/>
      <c r="H5" s="140"/>
      <c r="I5" s="140"/>
      <c r="J5" s="140"/>
      <c r="K5" s="140"/>
      <c r="L5" s="140"/>
      <c r="M5" s="140"/>
      <c r="N5" s="140"/>
      <c r="O5" s="140"/>
      <c r="P5" s="140"/>
      <c r="Q5" s="140"/>
      <c r="R5" s="141"/>
      <c r="S5" s="125" t="s">
        <v>2</v>
      </c>
      <c r="T5" s="125" t="s">
        <v>25</v>
      </c>
      <c r="U5" s="125" t="s">
        <v>20</v>
      </c>
      <c r="V5" s="91" t="s">
        <v>92</v>
      </c>
      <c r="X5" s="184" t="s">
        <v>181</v>
      </c>
      <c r="Y5" s="185"/>
      <c r="Z5" s="185"/>
      <c r="AA5" s="180">
        <v>37429</v>
      </c>
      <c r="AD5" s="177" t="s">
        <v>43</v>
      </c>
      <c r="AE5" s="177" t="s">
        <v>43</v>
      </c>
      <c r="AF5" s="129" t="s">
        <v>43</v>
      </c>
      <c r="AG5" s="129" t="s">
        <v>43</v>
      </c>
      <c r="AH5" s="177" t="s">
        <v>44</v>
      </c>
    </row>
    <row r="6" spans="1:34" x14ac:dyDescent="0.25">
      <c r="A6" s="125">
        <f>DenStatus!A5</f>
        <v>1</v>
      </c>
      <c r="B6" s="2" t="str">
        <f>DenStatus!B5</f>
        <v>Scout Oath</v>
      </c>
      <c r="C6" s="125">
        <v>1</v>
      </c>
      <c r="D6" s="127">
        <v>1</v>
      </c>
      <c r="E6" s="88"/>
      <c r="F6" s="127"/>
      <c r="G6" s="140"/>
      <c r="H6" s="140"/>
      <c r="I6" s="140"/>
      <c r="J6" s="140"/>
      <c r="K6" s="140"/>
      <c r="L6" s="140"/>
      <c r="M6" s="140"/>
      <c r="N6" s="140"/>
      <c r="O6" s="140"/>
      <c r="P6" s="140"/>
      <c r="Q6" s="140"/>
      <c r="R6" s="141"/>
      <c r="S6" s="125">
        <f t="shared" ref="S6:S12" si="0">COUNTA(E6:R6)</f>
        <v>0</v>
      </c>
      <c r="T6" s="125" t="str">
        <f t="shared" ref="T6:T12" si="1">IF(SUM(AD6:AG6)&gt;=AH6,"yes","no")</f>
        <v>no</v>
      </c>
      <c r="U6" s="180"/>
      <c r="V6" s="201"/>
      <c r="X6" s="186"/>
      <c r="Y6" s="185"/>
      <c r="Z6" s="185"/>
      <c r="AA6" s="180"/>
      <c r="AD6" s="178">
        <f t="shared" ref="AD6:AD12" si="2">IF(S6&gt;=C6,1,0)</f>
        <v>0</v>
      </c>
      <c r="AE6" s="178"/>
      <c r="AF6" s="178"/>
      <c r="AG6" s="178"/>
      <c r="AH6" s="178">
        <v>1</v>
      </c>
    </row>
    <row r="7" spans="1:34" x14ac:dyDescent="0.25">
      <c r="A7" s="125">
        <f>DenStatus!A6</f>
        <v>2</v>
      </c>
      <c r="B7" s="2" t="str">
        <f>DenStatus!B6</f>
        <v>Scout Law</v>
      </c>
      <c r="C7" s="125">
        <v>1</v>
      </c>
      <c r="D7" s="127">
        <v>1</v>
      </c>
      <c r="E7" s="88"/>
      <c r="F7" s="127"/>
      <c r="G7" s="140"/>
      <c r="H7" s="140"/>
      <c r="I7" s="140"/>
      <c r="J7" s="119"/>
      <c r="K7" s="140"/>
      <c r="L7" s="140"/>
      <c r="M7" s="140"/>
      <c r="N7" s="140"/>
      <c r="O7" s="140"/>
      <c r="P7" s="140"/>
      <c r="Q7" s="140"/>
      <c r="R7" s="141"/>
      <c r="S7" s="125">
        <f t="shared" si="0"/>
        <v>0</v>
      </c>
      <c r="T7" s="125" t="str">
        <f t="shared" si="1"/>
        <v>no</v>
      </c>
      <c r="U7" s="180"/>
      <c r="V7" s="202"/>
      <c r="X7" s="186"/>
      <c r="Y7" s="185"/>
      <c r="Z7" s="185"/>
      <c r="AA7" s="180"/>
      <c r="AD7" s="178">
        <f t="shared" si="2"/>
        <v>0</v>
      </c>
      <c r="AE7" s="178"/>
      <c r="AF7" s="178"/>
      <c r="AG7" s="178"/>
      <c r="AH7" s="178">
        <v>1</v>
      </c>
    </row>
    <row r="8" spans="1:34" x14ac:dyDescent="0.25">
      <c r="A8" s="125">
        <f>DenStatus!A7</f>
        <v>3</v>
      </c>
      <c r="B8" s="2" t="str">
        <f>DenStatus!B7</f>
        <v>Cub Scout Sign</v>
      </c>
      <c r="C8" s="125">
        <v>1</v>
      </c>
      <c r="D8" s="127">
        <v>1</v>
      </c>
      <c r="E8" s="88"/>
      <c r="F8" s="127"/>
      <c r="G8" s="140"/>
      <c r="H8" s="140"/>
      <c r="I8" s="140"/>
      <c r="J8" s="140"/>
      <c r="K8" s="140"/>
      <c r="L8" s="140"/>
      <c r="M8" s="140"/>
      <c r="N8" s="140"/>
      <c r="O8" s="140"/>
      <c r="P8" s="140"/>
      <c r="Q8" s="140"/>
      <c r="R8" s="141"/>
      <c r="S8" s="125">
        <f t="shared" si="0"/>
        <v>0</v>
      </c>
      <c r="T8" s="125" t="str">
        <f t="shared" si="1"/>
        <v>no</v>
      </c>
      <c r="U8" s="180"/>
      <c r="V8" s="202"/>
      <c r="X8" s="186"/>
      <c r="Y8" s="185"/>
      <c r="Z8" s="185"/>
      <c r="AA8" s="180"/>
      <c r="AD8" s="178">
        <f t="shared" si="2"/>
        <v>0</v>
      </c>
      <c r="AE8" s="178"/>
      <c r="AF8" s="178"/>
      <c r="AG8" s="178"/>
      <c r="AH8" s="178">
        <v>1</v>
      </c>
    </row>
    <row r="9" spans="1:34" x14ac:dyDescent="0.25">
      <c r="A9" s="125">
        <f>DenStatus!A8</f>
        <v>4</v>
      </c>
      <c r="B9" s="2" t="str">
        <f>DenStatus!B8</f>
        <v>Cub Scout Handshake</v>
      </c>
      <c r="C9" s="125">
        <v>1</v>
      </c>
      <c r="D9" s="127">
        <v>1</v>
      </c>
      <c r="E9" s="88"/>
      <c r="F9" s="127"/>
      <c r="G9" s="140"/>
      <c r="H9" s="140"/>
      <c r="I9" s="140"/>
      <c r="J9" s="140"/>
      <c r="K9" s="140"/>
      <c r="L9" s="140"/>
      <c r="M9" s="140"/>
      <c r="N9" s="140"/>
      <c r="O9" s="140"/>
      <c r="P9" s="140"/>
      <c r="Q9" s="140"/>
      <c r="R9" s="141"/>
      <c r="S9" s="125">
        <f t="shared" si="0"/>
        <v>0</v>
      </c>
      <c r="T9" s="125" t="str">
        <f t="shared" si="1"/>
        <v>no</v>
      </c>
      <c r="U9" s="180"/>
      <c r="V9" s="202"/>
      <c r="X9" s="186"/>
      <c r="Y9" s="185"/>
      <c r="Z9" s="185"/>
      <c r="AA9" s="180"/>
      <c r="AD9" s="178">
        <f t="shared" si="2"/>
        <v>0</v>
      </c>
      <c r="AE9" s="178"/>
      <c r="AF9" s="178"/>
      <c r="AG9" s="178"/>
      <c r="AH9" s="178">
        <v>1</v>
      </c>
    </row>
    <row r="10" spans="1:34" x14ac:dyDescent="0.25">
      <c r="A10" s="125">
        <f>DenStatus!A9</f>
        <v>5</v>
      </c>
      <c r="B10" s="2" t="str">
        <f>DenStatus!B9</f>
        <v>Cub Scout Motto</v>
      </c>
      <c r="C10" s="125">
        <v>1</v>
      </c>
      <c r="D10" s="127">
        <v>1</v>
      </c>
      <c r="E10" s="88"/>
      <c r="F10" s="127"/>
      <c r="G10" s="140"/>
      <c r="H10" s="140"/>
      <c r="I10" s="140"/>
      <c r="J10" s="140"/>
      <c r="K10" s="140"/>
      <c r="L10" s="140"/>
      <c r="M10" s="140"/>
      <c r="N10" s="140"/>
      <c r="O10" s="140"/>
      <c r="P10" s="140"/>
      <c r="Q10" s="140"/>
      <c r="R10" s="141"/>
      <c r="S10" s="125">
        <f t="shared" si="0"/>
        <v>0</v>
      </c>
      <c r="T10" s="125" t="str">
        <f t="shared" si="1"/>
        <v>no</v>
      </c>
      <c r="U10" s="180"/>
      <c r="V10" s="202"/>
      <c r="X10" s="186"/>
      <c r="Y10" s="185"/>
      <c r="Z10" s="185"/>
      <c r="AA10" s="180"/>
      <c r="AD10" s="178">
        <f t="shared" si="2"/>
        <v>0</v>
      </c>
      <c r="AE10" s="178"/>
      <c r="AF10" s="178"/>
      <c r="AG10" s="178"/>
      <c r="AH10" s="178">
        <v>1</v>
      </c>
    </row>
    <row r="11" spans="1:34" x14ac:dyDescent="0.25">
      <c r="A11" s="125">
        <f>DenStatus!A10</f>
        <v>6</v>
      </c>
      <c r="B11" s="2" t="str">
        <f>DenStatus!B10</f>
        <v>Cub Scout Salute</v>
      </c>
      <c r="C11" s="125">
        <v>1</v>
      </c>
      <c r="D11" s="127">
        <v>1</v>
      </c>
      <c r="E11" s="88"/>
      <c r="F11" s="127"/>
      <c r="G11" s="140"/>
      <c r="H11" s="140"/>
      <c r="I11" s="140"/>
      <c r="J11" s="140"/>
      <c r="K11" s="140"/>
      <c r="L11" s="140"/>
      <c r="M11" s="140"/>
      <c r="N11" s="140"/>
      <c r="O11" s="140"/>
      <c r="P11" s="140"/>
      <c r="Q11" s="140"/>
      <c r="R11" s="141"/>
      <c r="S11" s="125">
        <f t="shared" si="0"/>
        <v>0</v>
      </c>
      <c r="T11" s="125" t="str">
        <f t="shared" si="1"/>
        <v>no</v>
      </c>
      <c r="U11" s="180"/>
      <c r="V11" s="202"/>
      <c r="X11" s="186"/>
      <c r="Y11" s="185"/>
      <c r="Z11" s="185"/>
      <c r="AA11" s="180"/>
      <c r="AD11" s="178">
        <f t="shared" si="2"/>
        <v>0</v>
      </c>
      <c r="AE11" s="178"/>
      <c r="AF11" s="178"/>
      <c r="AG11" s="178"/>
      <c r="AH11" s="178">
        <v>1</v>
      </c>
    </row>
    <row r="12" spans="1:34" ht="13.8" thickBot="1" x14ac:dyDescent="0.3">
      <c r="A12" s="125">
        <f>DenStatus!A11</f>
        <v>7</v>
      </c>
      <c r="B12" s="2" t="str">
        <f>DenStatus!B11</f>
        <v>Child Protection</v>
      </c>
      <c r="C12" s="125">
        <v>1</v>
      </c>
      <c r="D12" s="127">
        <v>1</v>
      </c>
      <c r="E12" s="124"/>
      <c r="F12" s="142"/>
      <c r="G12" s="143"/>
      <c r="H12" s="143"/>
      <c r="I12" s="143"/>
      <c r="J12" s="143"/>
      <c r="K12" s="143"/>
      <c r="L12" s="143"/>
      <c r="M12" s="143"/>
      <c r="N12" s="143"/>
      <c r="O12" s="143"/>
      <c r="P12" s="143"/>
      <c r="Q12" s="143"/>
      <c r="R12" s="144"/>
      <c r="S12" s="125">
        <f t="shared" si="0"/>
        <v>0</v>
      </c>
      <c r="T12" s="125" t="str">
        <f t="shared" si="1"/>
        <v>no</v>
      </c>
      <c r="U12" s="180"/>
      <c r="V12" s="203"/>
      <c r="X12" s="186"/>
      <c r="Y12" s="185"/>
      <c r="Z12" s="185"/>
      <c r="AA12" s="180"/>
      <c r="AD12" s="178">
        <f t="shared" si="2"/>
        <v>0</v>
      </c>
      <c r="AE12" s="178"/>
      <c r="AF12" s="178"/>
      <c r="AG12" s="178"/>
      <c r="AH12" s="178">
        <v>1</v>
      </c>
    </row>
    <row r="13" spans="1:34" ht="13.8" thickTop="1" x14ac:dyDescent="0.25">
      <c r="A13" s="128"/>
      <c r="B13" s="129" t="s">
        <v>78</v>
      </c>
      <c r="C13" s="130" t="str">
        <f>IF(COUNTIF(T6:T12,"yes")=7,"yes","no")</f>
        <v>no</v>
      </c>
      <c r="D13" s="286" t="s">
        <v>231</v>
      </c>
      <c r="E13" s="287"/>
      <c r="F13" s="287"/>
      <c r="G13" s="287"/>
      <c r="H13" s="287"/>
      <c r="I13" s="287"/>
      <c r="J13" s="287"/>
      <c r="K13" s="287"/>
      <c r="L13" s="287"/>
      <c r="M13" s="287"/>
      <c r="N13" s="287"/>
      <c r="O13" s="287"/>
      <c r="P13" s="287"/>
      <c r="Q13" s="287"/>
      <c r="R13" s="287"/>
      <c r="S13" s="287"/>
      <c r="T13" s="288"/>
      <c r="U13" s="204" t="str">
        <f>IF(C13="yes",IF(COUNTA(U6:U12)=7,MAX(U6:U12),""),"")</f>
        <v/>
      </c>
      <c r="V13" s="180"/>
      <c r="X13" s="186"/>
      <c r="Y13" s="185"/>
      <c r="Z13" s="185"/>
      <c r="AA13" s="180"/>
    </row>
    <row r="14" spans="1:34" x14ac:dyDescent="0.25">
      <c r="X14" s="186"/>
      <c r="Y14" s="185"/>
      <c r="Z14" s="185"/>
      <c r="AA14" s="180"/>
      <c r="AD14" s="179" t="s">
        <v>71</v>
      </c>
      <c r="AE14" s="172"/>
      <c r="AF14" s="172"/>
      <c r="AG14" s="172"/>
      <c r="AH14" s="128"/>
    </row>
    <row r="15" spans="1:34" x14ac:dyDescent="0.25">
      <c r="A15" s="25" t="s">
        <v>73</v>
      </c>
      <c r="X15" s="186"/>
      <c r="Y15" s="185"/>
      <c r="Z15" s="185"/>
      <c r="AA15" s="180"/>
      <c r="AD15" s="173" t="s">
        <v>21</v>
      </c>
      <c r="AE15" s="174"/>
      <c r="AF15" s="174"/>
      <c r="AG15" s="174"/>
      <c r="AH15" s="175"/>
    </row>
    <row r="16" spans="1:34" x14ac:dyDescent="0.25">
      <c r="A16" s="104" t="s">
        <v>66</v>
      </c>
      <c r="B16" s="2"/>
      <c r="C16" s="2" t="s">
        <v>8</v>
      </c>
      <c r="D16" s="2"/>
      <c r="E16" s="134" t="s">
        <v>27</v>
      </c>
      <c r="F16" s="137"/>
      <c r="G16" s="137"/>
      <c r="H16" s="137"/>
      <c r="I16" s="137"/>
      <c r="J16" s="137"/>
      <c r="K16" s="137"/>
      <c r="L16" s="137"/>
      <c r="M16" s="137"/>
      <c r="N16" s="137"/>
      <c r="O16" s="137"/>
      <c r="P16" s="137"/>
      <c r="Q16" s="137"/>
      <c r="R16" s="138"/>
      <c r="S16" s="267" t="s">
        <v>69</v>
      </c>
      <c r="T16" s="266"/>
      <c r="U16" s="266"/>
      <c r="V16" s="230"/>
      <c r="X16" s="186"/>
      <c r="Y16" s="185"/>
      <c r="Z16" s="185"/>
      <c r="AA16" s="180"/>
      <c r="AD16" s="176" t="s">
        <v>28</v>
      </c>
      <c r="AE16" s="176" t="s">
        <v>42</v>
      </c>
      <c r="AF16" s="111" t="s">
        <v>158</v>
      </c>
      <c r="AG16" s="111" t="s">
        <v>159</v>
      </c>
      <c r="AH16" s="176" t="s">
        <v>1</v>
      </c>
    </row>
    <row r="17" spans="1:35" x14ac:dyDescent="0.25">
      <c r="A17" s="125" t="s">
        <v>37</v>
      </c>
      <c r="B17" s="2" t="s">
        <v>35</v>
      </c>
      <c r="C17" s="125" t="s">
        <v>40</v>
      </c>
      <c r="D17" s="125" t="s">
        <v>13</v>
      </c>
      <c r="E17" s="127"/>
      <c r="F17" s="140"/>
      <c r="G17" s="140"/>
      <c r="H17" s="140"/>
      <c r="I17" s="140"/>
      <c r="J17" s="140"/>
      <c r="K17" s="140"/>
      <c r="L17" s="140"/>
      <c r="M17" s="140"/>
      <c r="N17" s="140"/>
      <c r="O17" s="140"/>
      <c r="P17" s="140"/>
      <c r="Q17" s="140"/>
      <c r="R17" s="141"/>
      <c r="S17" s="130" t="s">
        <v>2</v>
      </c>
      <c r="T17" s="130" t="s">
        <v>25</v>
      </c>
      <c r="U17" s="130" t="s">
        <v>20</v>
      </c>
      <c r="V17" s="91" t="s">
        <v>92</v>
      </c>
      <c r="X17" s="186"/>
      <c r="Y17" s="185"/>
      <c r="Z17" s="185"/>
      <c r="AA17" s="180"/>
      <c r="AD17" s="177" t="s">
        <v>43</v>
      </c>
      <c r="AE17" s="177" t="s">
        <v>43</v>
      </c>
      <c r="AF17" s="129" t="s">
        <v>43</v>
      </c>
      <c r="AG17" s="129" t="s">
        <v>43</v>
      </c>
      <c r="AH17" s="177" t="s">
        <v>44</v>
      </c>
    </row>
    <row r="18" spans="1:35" x14ac:dyDescent="0.25">
      <c r="A18" s="252">
        <f>DenStatus!A15</f>
        <v>1</v>
      </c>
      <c r="B18" s="268" t="str">
        <f>DenStatus!B15</f>
        <v>Call of the Wild</v>
      </c>
      <c r="C18" s="252">
        <v>8</v>
      </c>
      <c r="D18" s="252">
        <v>12</v>
      </c>
      <c r="E18" s="97" t="s">
        <v>144</v>
      </c>
      <c r="F18" s="97" t="s">
        <v>145</v>
      </c>
      <c r="G18" s="97" t="s">
        <v>152</v>
      </c>
      <c r="H18" s="97" t="s">
        <v>153</v>
      </c>
      <c r="I18" s="139">
        <v>2</v>
      </c>
      <c r="J18" s="97" t="s">
        <v>140</v>
      </c>
      <c r="K18" s="97" t="s">
        <v>141</v>
      </c>
      <c r="L18" s="97" t="s">
        <v>155</v>
      </c>
      <c r="M18" s="120" t="s">
        <v>142</v>
      </c>
      <c r="N18" s="120" t="s">
        <v>143</v>
      </c>
      <c r="O18" s="120">
        <v>5</v>
      </c>
      <c r="P18" s="120">
        <v>6</v>
      </c>
      <c r="Q18" s="146"/>
      <c r="R18" s="147"/>
      <c r="S18" s="252">
        <f>COUNTA(E19:R19)</f>
        <v>0</v>
      </c>
      <c r="T18" s="252" t="str">
        <f>IF(SUM(AD18:AG19)&gt;=AH18,"yes","no")</f>
        <v>no</v>
      </c>
      <c r="U18" s="258"/>
      <c r="V18" s="258"/>
      <c r="X18" s="186"/>
      <c r="Y18" s="185"/>
      <c r="Z18" s="185"/>
      <c r="AA18" s="180"/>
      <c r="AD18" s="252">
        <f>IF(COUNTA(E19:H19)&gt;=1,1,0)</f>
        <v>0</v>
      </c>
      <c r="AE18" s="284">
        <f>IF(COUNTA(I19:N19)&gt;=6,1,0)</f>
        <v>0</v>
      </c>
      <c r="AF18" s="284">
        <f>IF(COUNTA(O19:P19)&gt;=1,1,0)</f>
        <v>0</v>
      </c>
      <c r="AG18" s="284"/>
      <c r="AH18" s="252">
        <v>3</v>
      </c>
    </row>
    <row r="19" spans="1:35" ht="13.8" thickBot="1" x14ac:dyDescent="0.3">
      <c r="A19" s="248"/>
      <c r="B19" s="269"/>
      <c r="C19" s="248"/>
      <c r="D19" s="256"/>
      <c r="E19" s="181"/>
      <c r="F19" s="181"/>
      <c r="G19" s="181"/>
      <c r="H19" s="181"/>
      <c r="I19" s="181"/>
      <c r="J19" s="181"/>
      <c r="K19" s="181"/>
      <c r="L19" s="181"/>
      <c r="M19" s="181"/>
      <c r="N19" s="181"/>
      <c r="O19" s="181"/>
      <c r="P19" s="181"/>
      <c r="Q19" s="131"/>
      <c r="R19" s="148"/>
      <c r="S19" s="255"/>
      <c r="T19" s="256"/>
      <c r="U19" s="253"/>
      <c r="V19" s="253"/>
      <c r="X19" s="186"/>
      <c r="Y19" s="185"/>
      <c r="Z19" s="185"/>
      <c r="AA19" s="180"/>
      <c r="AD19" s="247"/>
      <c r="AE19" s="247"/>
      <c r="AF19" s="247"/>
      <c r="AG19" s="247"/>
      <c r="AH19" s="247"/>
    </row>
    <row r="20" spans="1:35" x14ac:dyDescent="0.25">
      <c r="A20" s="252">
        <f>DenStatus!A16</f>
        <v>2</v>
      </c>
      <c r="B20" s="270" t="str">
        <f>DenStatus!B16</f>
        <v>Council Fire (Duty to Country)</v>
      </c>
      <c r="C20" s="245">
        <v>3</v>
      </c>
      <c r="D20" s="245">
        <v>7</v>
      </c>
      <c r="E20" s="149">
        <v>1</v>
      </c>
      <c r="F20" s="149">
        <v>2</v>
      </c>
      <c r="G20" s="150">
        <v>3</v>
      </c>
      <c r="H20" s="150">
        <v>4</v>
      </c>
      <c r="I20" s="150">
        <v>5</v>
      </c>
      <c r="J20" s="150">
        <v>6</v>
      </c>
      <c r="K20" s="149">
        <v>7</v>
      </c>
      <c r="L20" s="151"/>
      <c r="M20" s="151"/>
      <c r="N20" s="151"/>
      <c r="O20" s="151"/>
      <c r="P20" s="151"/>
      <c r="Q20" s="151"/>
      <c r="R20" s="152"/>
      <c r="S20" s="245">
        <f>COUNTA(E21:R21)</f>
        <v>0</v>
      </c>
      <c r="T20" s="245" t="str">
        <f>IF(SUM(AD20:AG21)&gt;=AH20,"yes","no")</f>
        <v>no</v>
      </c>
      <c r="U20" s="259"/>
      <c r="V20" s="259"/>
      <c r="X20" s="186"/>
      <c r="Y20" s="185"/>
      <c r="Z20" s="185"/>
      <c r="AA20" s="180"/>
      <c r="AD20" s="245">
        <f>IF(COUNTA(E21:F21)&gt;=2,1,0)</f>
        <v>0</v>
      </c>
      <c r="AE20" s="284">
        <f>IF(COUNTA(G21:K21)&gt;=1,1,0)</f>
        <v>0</v>
      </c>
      <c r="AF20" s="284"/>
      <c r="AG20" s="284"/>
      <c r="AH20" s="245">
        <v>2</v>
      </c>
    </row>
    <row r="21" spans="1:35" ht="13.8" thickBot="1" x14ac:dyDescent="0.3">
      <c r="A21" s="248"/>
      <c r="B21" s="271"/>
      <c r="C21" s="246"/>
      <c r="D21" s="247"/>
      <c r="E21" s="182"/>
      <c r="F21" s="182"/>
      <c r="G21" s="182"/>
      <c r="H21" s="182"/>
      <c r="I21" s="182"/>
      <c r="J21" s="182"/>
      <c r="K21" s="182"/>
      <c r="L21" s="153"/>
      <c r="M21" s="153"/>
      <c r="N21" s="153"/>
      <c r="O21" s="153"/>
      <c r="P21" s="153"/>
      <c r="Q21" s="153"/>
      <c r="R21" s="154"/>
      <c r="S21" s="246"/>
      <c r="T21" s="246"/>
      <c r="U21" s="260"/>
      <c r="V21" s="260"/>
      <c r="X21" s="186"/>
      <c r="Y21" s="185"/>
      <c r="Z21" s="185"/>
      <c r="AA21" s="180"/>
      <c r="AD21" s="247"/>
      <c r="AE21" s="247"/>
      <c r="AF21" s="247"/>
      <c r="AG21" s="247"/>
      <c r="AH21" s="247"/>
    </row>
    <row r="22" spans="1:35" x14ac:dyDescent="0.25">
      <c r="A22" s="252">
        <f>DenStatus!A17</f>
        <v>3</v>
      </c>
      <c r="B22" s="272" t="str">
        <f>DenStatus!B17</f>
        <v>Duty to God Footsteps</v>
      </c>
      <c r="C22" s="245">
        <v>3</v>
      </c>
      <c r="D22" s="245">
        <v>6</v>
      </c>
      <c r="E22" s="150">
        <v>1</v>
      </c>
      <c r="F22" s="150">
        <v>2</v>
      </c>
      <c r="G22" s="150">
        <v>3</v>
      </c>
      <c r="H22" s="150">
        <v>4</v>
      </c>
      <c r="I22" s="150">
        <v>5</v>
      </c>
      <c r="J22" s="150">
        <v>6</v>
      </c>
      <c r="K22" s="155"/>
      <c r="L22" s="151"/>
      <c r="M22" s="151"/>
      <c r="N22" s="151"/>
      <c r="O22" s="151"/>
      <c r="P22" s="151"/>
      <c r="Q22" s="151"/>
      <c r="R22" s="152"/>
      <c r="S22" s="245">
        <f>COUNTA(E23:R23)</f>
        <v>0</v>
      </c>
      <c r="T22" s="245" t="str">
        <f>IF(SUM(AD22:AG23)&gt;=AH22,"yes","no")</f>
        <v>no</v>
      </c>
      <c r="U22" s="259"/>
      <c r="V22" s="259"/>
      <c r="X22" s="186"/>
      <c r="Y22" s="185"/>
      <c r="Z22" s="185"/>
      <c r="AA22" s="180"/>
      <c r="AD22" s="245">
        <f>IF(COUNTA(E23:F23)&gt;=1,1,0)</f>
        <v>0</v>
      </c>
      <c r="AE22" s="251">
        <f>IF(COUNTA(G23:J23)&gt;=2,1,0)</f>
        <v>0</v>
      </c>
      <c r="AF22" s="284"/>
      <c r="AG22" s="284"/>
      <c r="AH22" s="245">
        <v>2</v>
      </c>
    </row>
    <row r="23" spans="1:35" ht="13.8" thickBot="1" x14ac:dyDescent="0.3">
      <c r="A23" s="248"/>
      <c r="B23" s="255"/>
      <c r="C23" s="246"/>
      <c r="D23" s="247"/>
      <c r="E23" s="182"/>
      <c r="F23" s="182"/>
      <c r="G23" s="182"/>
      <c r="H23" s="182"/>
      <c r="I23" s="182"/>
      <c r="J23" s="182"/>
      <c r="K23" s="156"/>
      <c r="L23" s="157"/>
      <c r="M23" s="157"/>
      <c r="N23" s="157"/>
      <c r="O23" s="157"/>
      <c r="P23" s="157"/>
      <c r="Q23" s="157"/>
      <c r="R23" s="158"/>
      <c r="S23" s="246"/>
      <c r="T23" s="246"/>
      <c r="U23" s="260"/>
      <c r="V23" s="260"/>
      <c r="X23" s="186"/>
      <c r="Y23" s="185"/>
      <c r="Z23" s="185"/>
      <c r="AA23" s="180"/>
      <c r="AD23" s="247"/>
      <c r="AE23" s="285"/>
      <c r="AF23" s="247"/>
      <c r="AG23" s="247"/>
      <c r="AH23" s="247"/>
      <c r="AI23" s="10"/>
    </row>
    <row r="24" spans="1:35" x14ac:dyDescent="0.25">
      <c r="A24" s="252">
        <f>DenStatus!A18</f>
        <v>4</v>
      </c>
      <c r="B24" s="272" t="str">
        <f>DenStatus!B18</f>
        <v>Howling at the Moon</v>
      </c>
      <c r="C24" s="245">
        <v>4</v>
      </c>
      <c r="D24" s="245">
        <v>4</v>
      </c>
      <c r="E24" s="150">
        <v>1</v>
      </c>
      <c r="F24" s="150">
        <v>2</v>
      </c>
      <c r="G24" s="150">
        <v>3</v>
      </c>
      <c r="H24" s="150">
        <v>4</v>
      </c>
      <c r="I24" s="159"/>
      <c r="J24" s="160"/>
      <c r="K24" s="160"/>
      <c r="L24" s="160"/>
      <c r="M24" s="160"/>
      <c r="N24" s="160"/>
      <c r="O24" s="160"/>
      <c r="P24" s="160"/>
      <c r="Q24" s="160"/>
      <c r="R24" s="161"/>
      <c r="S24" s="245">
        <f>COUNTA(E25:R25)</f>
        <v>0</v>
      </c>
      <c r="T24" s="245" t="str">
        <f>IF(SUM(AD24:AG25)&gt;=AH24,"yes","no")</f>
        <v>no</v>
      </c>
      <c r="U24" s="259"/>
      <c r="V24" s="259"/>
      <c r="X24" s="186"/>
      <c r="Y24" s="185"/>
      <c r="Z24" s="185"/>
      <c r="AA24" s="180"/>
      <c r="AD24" s="245">
        <f>IF(COUNTA(E25:H25)&gt;=4,1,0)</f>
        <v>0</v>
      </c>
      <c r="AE24" s="284"/>
      <c r="AF24" s="284"/>
      <c r="AG24" s="284"/>
      <c r="AH24" s="245">
        <v>1</v>
      </c>
    </row>
    <row r="25" spans="1:35" ht="13.8" thickBot="1" x14ac:dyDescent="0.3">
      <c r="A25" s="248"/>
      <c r="B25" s="262"/>
      <c r="C25" s="246"/>
      <c r="D25" s="247"/>
      <c r="E25" s="182"/>
      <c r="F25" s="182"/>
      <c r="G25" s="182"/>
      <c r="H25" s="182"/>
      <c r="I25" s="162"/>
      <c r="J25" s="153"/>
      <c r="K25" s="153"/>
      <c r="L25" s="153"/>
      <c r="M25" s="153"/>
      <c r="N25" s="153"/>
      <c r="O25" s="153"/>
      <c r="P25" s="153"/>
      <c r="Q25" s="153"/>
      <c r="R25" s="154"/>
      <c r="S25" s="246"/>
      <c r="T25" s="246"/>
      <c r="U25" s="260"/>
      <c r="V25" s="260"/>
      <c r="X25" s="186"/>
      <c r="Y25" s="185"/>
      <c r="Z25" s="185"/>
      <c r="AA25" s="180"/>
      <c r="AD25" s="247"/>
      <c r="AE25" s="247"/>
      <c r="AF25" s="247"/>
      <c r="AG25" s="247"/>
      <c r="AH25" s="247"/>
    </row>
    <row r="26" spans="1:35" x14ac:dyDescent="0.25">
      <c r="A26" s="252">
        <f>DenStatus!A19</f>
        <v>5</v>
      </c>
      <c r="B26" s="272" t="str">
        <f>DenStatus!B19</f>
        <v>Paws on the Path</v>
      </c>
      <c r="C26" s="245">
        <v>5</v>
      </c>
      <c r="D26" s="245">
        <v>7</v>
      </c>
      <c r="E26" s="149">
        <v>1</v>
      </c>
      <c r="F26" s="149">
        <v>2</v>
      </c>
      <c r="G26" s="149">
        <v>3</v>
      </c>
      <c r="H26" s="149">
        <v>4</v>
      </c>
      <c r="I26" s="149">
        <v>5</v>
      </c>
      <c r="J26" s="149">
        <v>6</v>
      </c>
      <c r="K26" s="149">
        <v>7</v>
      </c>
      <c r="L26" s="155"/>
      <c r="M26" s="151"/>
      <c r="N26" s="151"/>
      <c r="O26" s="151"/>
      <c r="P26" s="151"/>
      <c r="Q26" s="151"/>
      <c r="R26" s="152"/>
      <c r="S26" s="245">
        <f>COUNTA(E27:R27)</f>
        <v>0</v>
      </c>
      <c r="T26" s="245" t="str">
        <f>IF(SUM(AD26:AG27)&gt;=AH26,"yes","no")</f>
        <v>no</v>
      </c>
      <c r="U26" s="259"/>
      <c r="V26" s="259"/>
      <c r="X26" s="186"/>
      <c r="Y26" s="185"/>
      <c r="Z26" s="185"/>
      <c r="AA26" s="180"/>
      <c r="AD26" s="245">
        <f>IF(COUNTA(E27:I27)&gt;=5,1,0)</f>
        <v>0</v>
      </c>
      <c r="AE26" s="284"/>
      <c r="AF26" s="284"/>
      <c r="AG26" s="284"/>
      <c r="AH26" s="245">
        <v>1</v>
      </c>
    </row>
    <row r="27" spans="1:35" ht="13.8" thickBot="1" x14ac:dyDescent="0.3">
      <c r="A27" s="248"/>
      <c r="B27" s="262"/>
      <c r="C27" s="246"/>
      <c r="D27" s="247"/>
      <c r="E27" s="182"/>
      <c r="F27" s="182"/>
      <c r="G27" s="182"/>
      <c r="H27" s="182"/>
      <c r="I27" s="182"/>
      <c r="J27" s="182"/>
      <c r="K27" s="182"/>
      <c r="L27" s="162"/>
      <c r="M27" s="157"/>
      <c r="N27" s="153"/>
      <c r="O27" s="153"/>
      <c r="P27" s="153"/>
      <c r="Q27" s="153"/>
      <c r="R27" s="158"/>
      <c r="S27" s="246"/>
      <c r="T27" s="246"/>
      <c r="U27" s="260"/>
      <c r="V27" s="260"/>
      <c r="X27" s="186"/>
      <c r="Y27" s="185"/>
      <c r="Z27" s="185"/>
      <c r="AA27" s="180"/>
      <c r="AD27" s="247"/>
      <c r="AE27" s="247"/>
      <c r="AF27" s="247"/>
      <c r="AG27" s="247"/>
      <c r="AH27" s="247"/>
    </row>
    <row r="28" spans="1:35" x14ac:dyDescent="0.25">
      <c r="A28" s="252">
        <f>DenStatus!A20</f>
        <v>6</v>
      </c>
      <c r="B28" s="272" t="str">
        <f>DenStatus!B20</f>
        <v>Running with the Pack</v>
      </c>
      <c r="C28" s="248">
        <v>6</v>
      </c>
      <c r="D28" s="248">
        <v>6</v>
      </c>
      <c r="E28" s="130">
        <v>1</v>
      </c>
      <c r="F28" s="163">
        <v>2</v>
      </c>
      <c r="G28" s="163">
        <v>3</v>
      </c>
      <c r="H28" s="163">
        <v>4</v>
      </c>
      <c r="I28" s="163">
        <v>5</v>
      </c>
      <c r="J28" s="163">
        <v>6</v>
      </c>
      <c r="K28" s="164"/>
      <c r="L28" s="131"/>
      <c r="M28" s="131"/>
      <c r="N28" s="131"/>
      <c r="O28" s="131"/>
      <c r="P28" s="131"/>
      <c r="Q28" s="131"/>
      <c r="R28" s="98"/>
      <c r="S28" s="248">
        <f>COUNTA(E29:R29)</f>
        <v>0</v>
      </c>
      <c r="T28" s="245" t="str">
        <f>IF(SUM(AD28:AG29)&gt;=AH28,"yes","no")</f>
        <v>no</v>
      </c>
      <c r="U28" s="253"/>
      <c r="V28" s="253"/>
      <c r="X28" s="186"/>
      <c r="Y28" s="185"/>
      <c r="Z28" s="185"/>
      <c r="AA28" s="180"/>
      <c r="AD28" s="245">
        <f>IF(COUNTA(E29:J29)&gt;=6,1,0)</f>
        <v>0</v>
      </c>
      <c r="AE28" s="284"/>
      <c r="AF28" s="284"/>
      <c r="AG28" s="284"/>
      <c r="AH28" s="245">
        <v>1</v>
      </c>
    </row>
    <row r="29" spans="1:35" ht="13.8" thickBot="1" x14ac:dyDescent="0.3">
      <c r="A29" s="248"/>
      <c r="B29" s="273"/>
      <c r="C29" s="249"/>
      <c r="D29" s="250"/>
      <c r="E29" s="183"/>
      <c r="F29" s="183"/>
      <c r="G29" s="183"/>
      <c r="H29" s="183"/>
      <c r="I29" s="183"/>
      <c r="J29" s="183"/>
      <c r="K29" s="165"/>
      <c r="L29" s="166"/>
      <c r="M29" s="166"/>
      <c r="N29" s="166"/>
      <c r="O29" s="166"/>
      <c r="P29" s="166"/>
      <c r="Q29" s="166"/>
      <c r="R29" s="167"/>
      <c r="S29" s="257"/>
      <c r="T29" s="257"/>
      <c r="U29" s="254"/>
      <c r="V29" s="254"/>
      <c r="X29" s="186"/>
      <c r="Y29" s="185"/>
      <c r="Z29" s="185"/>
      <c r="AA29" s="180"/>
      <c r="AD29" s="247"/>
      <c r="AE29" s="247"/>
      <c r="AF29" s="247"/>
      <c r="AG29" s="247"/>
      <c r="AH29" s="247"/>
    </row>
    <row r="30" spans="1:35" ht="13.8" thickTop="1" x14ac:dyDescent="0.25">
      <c r="A30" s="128"/>
      <c r="B30" s="129" t="s">
        <v>79</v>
      </c>
      <c r="C30" s="130" t="str">
        <f>IF(COUNTIF(T18:T29,"yes")=6,"yes","no")</f>
        <v>no</v>
      </c>
      <c r="D30" s="286" t="s">
        <v>231</v>
      </c>
      <c r="E30" s="287"/>
      <c r="F30" s="287"/>
      <c r="G30" s="287"/>
      <c r="H30" s="287"/>
      <c r="I30" s="287"/>
      <c r="J30" s="287"/>
      <c r="K30" s="287"/>
      <c r="L30" s="287"/>
      <c r="M30" s="287"/>
      <c r="N30" s="287"/>
      <c r="O30" s="287"/>
      <c r="P30" s="287"/>
      <c r="Q30" s="287"/>
      <c r="R30" s="287"/>
      <c r="S30" s="287"/>
      <c r="T30" s="288"/>
      <c r="U30" s="204" t="str">
        <f>IF(C30="yes",IF(COUNTA(U18:U29)=6,MAX(U18:U29),""),"")</f>
        <v/>
      </c>
      <c r="V30" s="145"/>
      <c r="X30" s="187"/>
      <c r="Y30" s="185"/>
      <c r="Z30" s="185"/>
      <c r="AA30" s="180"/>
    </row>
    <row r="31" spans="1:35" x14ac:dyDescent="0.25">
      <c r="X31" s="186"/>
      <c r="Y31" s="185"/>
      <c r="Z31" s="185"/>
      <c r="AA31" s="180"/>
      <c r="AD31" s="179" t="s">
        <v>72</v>
      </c>
      <c r="AE31" s="172"/>
      <c r="AF31" s="172"/>
      <c r="AG31" s="172"/>
      <c r="AH31" s="128"/>
    </row>
    <row r="32" spans="1:35" x14ac:dyDescent="0.25">
      <c r="A32" s="25" t="s">
        <v>74</v>
      </c>
      <c r="X32" s="186"/>
      <c r="Y32" s="185"/>
      <c r="Z32" s="185"/>
      <c r="AA32" s="180"/>
      <c r="AD32" s="173" t="s">
        <v>21</v>
      </c>
      <c r="AE32" s="174"/>
      <c r="AF32" s="174"/>
      <c r="AG32" s="174"/>
      <c r="AH32" s="175"/>
    </row>
    <row r="33" spans="1:34" x14ac:dyDescent="0.25">
      <c r="A33" s="104" t="s">
        <v>67</v>
      </c>
      <c r="B33" s="2"/>
      <c r="C33" s="104" t="s">
        <v>68</v>
      </c>
      <c r="D33" s="2"/>
      <c r="E33" s="134" t="s">
        <v>27</v>
      </c>
      <c r="F33" s="137"/>
      <c r="G33" s="137"/>
      <c r="H33" s="137"/>
      <c r="I33" s="137"/>
      <c r="J33" s="137"/>
      <c r="K33" s="137"/>
      <c r="L33" s="137"/>
      <c r="M33" s="137"/>
      <c r="N33" s="137"/>
      <c r="O33" s="137"/>
      <c r="P33" s="137"/>
      <c r="Q33" s="137"/>
      <c r="R33" s="138"/>
      <c r="S33" s="267" t="s">
        <v>70</v>
      </c>
      <c r="T33" s="266"/>
      <c r="U33" s="266"/>
      <c r="V33" s="230"/>
      <c r="X33" s="186"/>
      <c r="Y33" s="185"/>
      <c r="Z33" s="185"/>
      <c r="AA33" s="180"/>
      <c r="AD33" s="176" t="s">
        <v>28</v>
      </c>
      <c r="AE33" s="176" t="s">
        <v>42</v>
      </c>
      <c r="AF33" s="111" t="s">
        <v>158</v>
      </c>
      <c r="AG33" s="111" t="s">
        <v>159</v>
      </c>
      <c r="AH33" s="176" t="s">
        <v>1</v>
      </c>
    </row>
    <row r="34" spans="1:34" x14ac:dyDescent="0.25">
      <c r="A34" s="125" t="s">
        <v>37</v>
      </c>
      <c r="B34" s="2" t="s">
        <v>35</v>
      </c>
      <c r="C34" s="125" t="s">
        <v>40</v>
      </c>
      <c r="D34" s="125" t="s">
        <v>13</v>
      </c>
      <c r="E34" s="127"/>
      <c r="F34" s="140"/>
      <c r="G34" s="140"/>
      <c r="H34" s="140"/>
      <c r="I34" s="140"/>
      <c r="J34" s="140"/>
      <c r="K34" s="140"/>
      <c r="L34" s="140"/>
      <c r="M34" s="140"/>
      <c r="N34" s="140"/>
      <c r="O34" s="140"/>
      <c r="P34" s="140"/>
      <c r="Q34" s="140"/>
      <c r="R34" s="141"/>
      <c r="S34" s="125" t="s">
        <v>2</v>
      </c>
      <c r="T34" s="125" t="s">
        <v>25</v>
      </c>
      <c r="U34" s="125" t="s">
        <v>20</v>
      </c>
      <c r="V34" s="91" t="s">
        <v>92</v>
      </c>
      <c r="X34" s="186"/>
      <c r="Y34" s="185"/>
      <c r="Z34" s="185"/>
      <c r="AA34" s="180"/>
      <c r="AD34" s="177" t="s">
        <v>43</v>
      </c>
      <c r="AE34" s="177" t="s">
        <v>43</v>
      </c>
      <c r="AF34" s="129" t="s">
        <v>43</v>
      </c>
      <c r="AG34" s="129" t="s">
        <v>43</v>
      </c>
      <c r="AH34" s="177" t="s">
        <v>44</v>
      </c>
    </row>
    <row r="35" spans="1:34" ht="13.8" thickBot="1" x14ac:dyDescent="0.3">
      <c r="A35" s="252">
        <f>DenStatus!A24</f>
        <v>1</v>
      </c>
      <c r="B35" s="261" t="str">
        <f>DenStatus!B24</f>
        <v>Adventures in Coins</v>
      </c>
      <c r="C35" s="218">
        <v>5</v>
      </c>
      <c r="D35" s="218">
        <v>7</v>
      </c>
      <c r="E35" s="125">
        <v>1</v>
      </c>
      <c r="F35" s="125">
        <v>2</v>
      </c>
      <c r="G35" s="125">
        <v>3</v>
      </c>
      <c r="H35" s="125">
        <v>4</v>
      </c>
      <c r="I35" s="125">
        <v>5</v>
      </c>
      <c r="J35" s="125">
        <v>6</v>
      </c>
      <c r="K35" s="125">
        <v>7</v>
      </c>
      <c r="L35" s="168"/>
      <c r="M35" s="146"/>
      <c r="N35" s="146"/>
      <c r="O35" s="146"/>
      <c r="P35" s="146"/>
      <c r="Q35" s="146"/>
      <c r="R35" s="147"/>
      <c r="S35" s="252">
        <f>COUNTA(E36:R36)</f>
        <v>0</v>
      </c>
      <c r="T35" s="252" t="str">
        <f>IF(SUM(AD35:AG36)&gt;=AH35,"yes","no")</f>
        <v>no</v>
      </c>
      <c r="U35" s="258"/>
      <c r="V35" s="279"/>
      <c r="X35" s="186"/>
      <c r="Y35" s="185"/>
      <c r="Z35" s="185"/>
      <c r="AA35" s="180"/>
      <c r="AD35" s="275">
        <f>IF(COUNTA(E36:H36)&gt;=4,1,0)</f>
        <v>0</v>
      </c>
      <c r="AE35" s="283"/>
      <c r="AF35" s="283"/>
      <c r="AG35" s="283"/>
      <c r="AH35" s="275">
        <v>1</v>
      </c>
    </row>
    <row r="36" spans="1:34" ht="13.8" thickBot="1" x14ac:dyDescent="0.3">
      <c r="A36" s="246"/>
      <c r="B36" s="262"/>
      <c r="C36" s="247"/>
      <c r="D36" s="247"/>
      <c r="E36" s="182"/>
      <c r="F36" s="182"/>
      <c r="G36" s="182"/>
      <c r="H36" s="182"/>
      <c r="I36" s="182"/>
      <c r="J36" s="182"/>
      <c r="K36" s="182"/>
      <c r="L36" s="162"/>
      <c r="M36" s="153"/>
      <c r="N36" s="157"/>
      <c r="O36" s="157"/>
      <c r="P36" s="157"/>
      <c r="Q36" s="153"/>
      <c r="R36" s="154"/>
      <c r="S36" s="246"/>
      <c r="T36" s="246"/>
      <c r="U36" s="278"/>
      <c r="V36" s="278"/>
      <c r="X36" s="186"/>
      <c r="Y36" s="185"/>
      <c r="Z36" s="185"/>
      <c r="AA36" s="180"/>
      <c r="AD36" s="276"/>
      <c r="AE36" s="276"/>
      <c r="AF36" s="276"/>
      <c r="AG36" s="276"/>
      <c r="AH36" s="276"/>
    </row>
    <row r="37" spans="1:34" ht="13.8" thickBot="1" x14ac:dyDescent="0.3">
      <c r="A37" s="252">
        <f>DenStatus!A25</f>
        <v>2</v>
      </c>
      <c r="B37" s="263" t="str">
        <f>DenStatus!B25</f>
        <v>Air of the Wolf</v>
      </c>
      <c r="C37" s="251">
        <v>4</v>
      </c>
      <c r="D37" s="251">
        <v>9</v>
      </c>
      <c r="E37" s="150" t="s">
        <v>144</v>
      </c>
      <c r="F37" s="150" t="s">
        <v>145</v>
      </c>
      <c r="G37" s="150" t="s">
        <v>152</v>
      </c>
      <c r="H37" s="150" t="s">
        <v>153</v>
      </c>
      <c r="I37" s="150" t="s">
        <v>146</v>
      </c>
      <c r="J37" s="150" t="s">
        <v>147</v>
      </c>
      <c r="K37" s="150" t="s">
        <v>148</v>
      </c>
      <c r="L37" s="150" t="s">
        <v>149</v>
      </c>
      <c r="M37" s="150" t="s">
        <v>157</v>
      </c>
      <c r="N37" s="159"/>
      <c r="O37" s="160"/>
      <c r="P37" s="160"/>
      <c r="Q37" s="151"/>
      <c r="R37" s="152"/>
      <c r="S37" s="245">
        <f>COUNTA(E38:R38)</f>
        <v>0</v>
      </c>
      <c r="T37" s="245" t="str">
        <f>IF(SUM(AD37:AG38)&gt;=AH37,"yes","no")</f>
        <v>no</v>
      </c>
      <c r="U37" s="259"/>
      <c r="V37" s="259"/>
      <c r="X37" s="186"/>
      <c r="Y37" s="185"/>
      <c r="Z37" s="185"/>
      <c r="AA37" s="180"/>
      <c r="AD37" s="277">
        <f>IF(COUNTA(E38:H38)&gt;=2,1,0)</f>
        <v>0</v>
      </c>
      <c r="AE37" s="276">
        <f>IF(COUNTA(I38:M38)&gt;=2,1,0)</f>
        <v>0</v>
      </c>
      <c r="AF37" s="276"/>
      <c r="AG37" s="276"/>
      <c r="AH37" s="277">
        <v>2</v>
      </c>
    </row>
    <row r="38" spans="1:34" ht="13.8" thickBot="1" x14ac:dyDescent="0.3">
      <c r="A38" s="246"/>
      <c r="B38" s="264"/>
      <c r="C38" s="246"/>
      <c r="D38" s="246"/>
      <c r="E38" s="182"/>
      <c r="F38" s="182"/>
      <c r="G38" s="182"/>
      <c r="H38" s="182"/>
      <c r="I38" s="182"/>
      <c r="J38" s="182"/>
      <c r="K38" s="182"/>
      <c r="L38" s="182"/>
      <c r="M38" s="182"/>
      <c r="N38" s="162"/>
      <c r="O38" s="153"/>
      <c r="P38" s="153"/>
      <c r="Q38" s="153"/>
      <c r="R38" s="154"/>
      <c r="S38" s="246"/>
      <c r="T38" s="246"/>
      <c r="U38" s="260"/>
      <c r="V38" s="260"/>
      <c r="X38" s="186"/>
      <c r="Y38" s="185"/>
      <c r="Z38" s="185"/>
      <c r="AA38" s="180"/>
      <c r="AD38" s="276"/>
      <c r="AE38" s="276"/>
      <c r="AF38" s="276"/>
      <c r="AG38" s="276"/>
      <c r="AH38" s="276"/>
    </row>
    <row r="39" spans="1:34" ht="13.8" thickBot="1" x14ac:dyDescent="0.3">
      <c r="A39" s="252">
        <f>DenStatus!A26</f>
        <v>3</v>
      </c>
      <c r="B39" s="263" t="str">
        <f>DenStatus!B26</f>
        <v>Code of the Wolf</v>
      </c>
      <c r="C39" s="251">
        <v>5</v>
      </c>
      <c r="D39" s="251">
        <v>14</v>
      </c>
      <c r="E39" s="150" t="s">
        <v>144</v>
      </c>
      <c r="F39" s="150" t="s">
        <v>145</v>
      </c>
      <c r="G39" s="150" t="s">
        <v>152</v>
      </c>
      <c r="H39" s="150" t="s">
        <v>153</v>
      </c>
      <c r="I39" s="150" t="s">
        <v>154</v>
      </c>
      <c r="J39" s="150" t="s">
        <v>146</v>
      </c>
      <c r="K39" s="150" t="s">
        <v>147</v>
      </c>
      <c r="L39" s="150" t="s">
        <v>148</v>
      </c>
      <c r="M39" s="150" t="s">
        <v>140</v>
      </c>
      <c r="N39" s="150" t="s">
        <v>141</v>
      </c>
      <c r="O39" s="150" t="s">
        <v>155</v>
      </c>
      <c r="P39" s="150" t="s">
        <v>142</v>
      </c>
      <c r="Q39" s="150" t="s">
        <v>143</v>
      </c>
      <c r="R39" s="150" t="s">
        <v>156</v>
      </c>
      <c r="S39" s="245">
        <f>COUNTA(E40:R40)</f>
        <v>0</v>
      </c>
      <c r="T39" s="245" t="str">
        <f>IF(SUM(AD39:AG40)&gt;=AH39,"yes","no")</f>
        <v>no</v>
      </c>
      <c r="U39" s="259"/>
      <c r="V39" s="259"/>
      <c r="X39" s="186"/>
      <c r="Y39" s="185"/>
      <c r="Z39" s="185"/>
      <c r="AA39" s="180"/>
      <c r="AD39" s="277">
        <f>IF(COUNTA(E40:I40)&gt;=2,1,0)</f>
        <v>0</v>
      </c>
      <c r="AE39" s="277">
        <f>IF(COUNTA(J40:L40)&gt;=1,1,0)</f>
        <v>0</v>
      </c>
      <c r="AF39" s="277">
        <f>IF(COUNTA(M40:O40)&gt;=1,1,0)</f>
        <v>0</v>
      </c>
      <c r="AG39" s="277">
        <f>IF(COUNTA(P40:R40)&gt;=1,1,0)</f>
        <v>0</v>
      </c>
      <c r="AH39" s="277">
        <v>4</v>
      </c>
    </row>
    <row r="40" spans="1:34" ht="13.8" thickBot="1" x14ac:dyDescent="0.3">
      <c r="A40" s="246"/>
      <c r="B40" s="264"/>
      <c r="C40" s="246"/>
      <c r="D40" s="246"/>
      <c r="E40" s="182"/>
      <c r="F40" s="182"/>
      <c r="G40" s="182"/>
      <c r="H40" s="182"/>
      <c r="I40" s="182"/>
      <c r="J40" s="182"/>
      <c r="K40" s="182"/>
      <c r="L40" s="182"/>
      <c r="M40" s="182"/>
      <c r="N40" s="182"/>
      <c r="O40" s="182"/>
      <c r="P40" s="182"/>
      <c r="Q40" s="182"/>
      <c r="R40" s="182"/>
      <c r="S40" s="246"/>
      <c r="T40" s="246"/>
      <c r="U40" s="260"/>
      <c r="V40" s="260"/>
      <c r="X40" s="186"/>
      <c r="Y40" s="185"/>
      <c r="Z40" s="185"/>
      <c r="AA40" s="180"/>
      <c r="AD40" s="276"/>
      <c r="AE40" s="276"/>
      <c r="AF40" s="276"/>
      <c r="AG40" s="276"/>
      <c r="AH40" s="276"/>
    </row>
    <row r="41" spans="1:34" ht="13.8" hidden="1" thickBot="1" x14ac:dyDescent="0.3">
      <c r="A41" s="252">
        <f>DenStatus!A27</f>
        <v>0</v>
      </c>
      <c r="B41" s="263" t="str">
        <f>DenStatus!B27</f>
        <v>Collections &amp; Hobbies</v>
      </c>
      <c r="C41" s="251">
        <v>4</v>
      </c>
      <c r="D41" s="251">
        <v>6</v>
      </c>
      <c r="E41" s="150">
        <v>1</v>
      </c>
      <c r="F41" s="150">
        <v>2</v>
      </c>
      <c r="G41" s="150" t="s">
        <v>140</v>
      </c>
      <c r="H41" s="150" t="s">
        <v>141</v>
      </c>
      <c r="I41" s="150" t="s">
        <v>142</v>
      </c>
      <c r="J41" s="150" t="s">
        <v>143</v>
      </c>
      <c r="K41" s="155"/>
      <c r="L41" s="151"/>
      <c r="M41" s="151"/>
      <c r="N41" s="151"/>
      <c r="O41" s="151"/>
      <c r="P41" s="151"/>
      <c r="Q41" s="151"/>
      <c r="R41" s="152"/>
      <c r="S41" s="245">
        <f>COUNTA(E42:R42)</f>
        <v>0</v>
      </c>
      <c r="T41" s="245" t="str">
        <f>IF(SUM(AD41:AG42)&gt;=AH41,"yes","no")</f>
        <v>no</v>
      </c>
      <c r="U41" s="259"/>
      <c r="V41" s="259"/>
      <c r="X41" s="186"/>
      <c r="Y41" s="185"/>
      <c r="Z41" s="185"/>
      <c r="AA41" s="180"/>
      <c r="AD41" s="277">
        <f>IF(COUNTA(E42:F42)&gt;=2,1,0)</f>
        <v>0</v>
      </c>
      <c r="AE41" s="276">
        <f>IF(COUNTA(G42:H42)&gt;=1,1,0)</f>
        <v>0</v>
      </c>
      <c r="AF41" s="276">
        <f>IF(COUNTA(I42:J42)&gt;=1,1,0)</f>
        <v>0</v>
      </c>
      <c r="AG41" s="276"/>
      <c r="AH41" s="277">
        <v>3</v>
      </c>
    </row>
    <row r="42" spans="1:34" ht="13.8" hidden="1" thickBot="1" x14ac:dyDescent="0.3">
      <c r="A42" s="246"/>
      <c r="B42" s="264"/>
      <c r="C42" s="246"/>
      <c r="D42" s="246"/>
      <c r="E42" s="182"/>
      <c r="F42" s="182"/>
      <c r="G42" s="182"/>
      <c r="H42" s="182"/>
      <c r="I42" s="182"/>
      <c r="J42" s="182"/>
      <c r="K42" s="162"/>
      <c r="L42" s="153"/>
      <c r="M42" s="153"/>
      <c r="N42" s="153"/>
      <c r="O42" s="153"/>
      <c r="P42" s="153"/>
      <c r="Q42" s="153"/>
      <c r="R42" s="154"/>
      <c r="S42" s="246"/>
      <c r="T42" s="246"/>
      <c r="U42" s="260"/>
      <c r="V42" s="260"/>
      <c r="X42" s="186"/>
      <c r="Y42" s="185"/>
      <c r="Z42" s="185"/>
      <c r="AA42" s="180"/>
      <c r="AD42" s="276"/>
      <c r="AE42" s="276"/>
      <c r="AF42" s="276"/>
      <c r="AG42" s="276"/>
      <c r="AH42" s="276"/>
    </row>
    <row r="43" spans="1:34" ht="13.8" thickBot="1" x14ac:dyDescent="0.3">
      <c r="A43" s="252">
        <f>DenStatus!A28</f>
        <v>4</v>
      </c>
      <c r="B43" s="263" t="str">
        <f>DenStatus!B28</f>
        <v>Cubs Who Care</v>
      </c>
      <c r="C43" s="274" t="s">
        <v>186</v>
      </c>
      <c r="D43" s="251">
        <v>13</v>
      </c>
      <c r="E43" s="149">
        <v>1</v>
      </c>
      <c r="F43" s="150">
        <v>2</v>
      </c>
      <c r="G43" s="150">
        <v>3</v>
      </c>
      <c r="H43" s="150" t="s">
        <v>142</v>
      </c>
      <c r="I43" s="150" t="s">
        <v>143</v>
      </c>
      <c r="J43" s="150" t="s">
        <v>156</v>
      </c>
      <c r="K43" s="150" t="s">
        <v>183</v>
      </c>
      <c r="L43" s="150" t="s">
        <v>184</v>
      </c>
      <c r="M43" s="150" t="s">
        <v>185</v>
      </c>
      <c r="N43" s="150">
        <v>5</v>
      </c>
      <c r="O43" s="150">
        <v>6</v>
      </c>
      <c r="P43" s="150">
        <v>7</v>
      </c>
      <c r="Q43" s="150">
        <v>8</v>
      </c>
      <c r="R43" s="152"/>
      <c r="S43" s="245">
        <f>COUNTA(E44:R44)</f>
        <v>0</v>
      </c>
      <c r="T43" s="245" t="str">
        <f>IF(SUM(AD43:AG44)&gt;=AH43,"yes","no")</f>
        <v>no</v>
      </c>
      <c r="U43" s="259"/>
      <c r="V43" s="259"/>
      <c r="X43" s="186"/>
      <c r="Y43" s="185"/>
      <c r="Z43" s="185"/>
      <c r="AA43" s="180"/>
      <c r="AD43" s="277">
        <f>COUNTA(E44:G44)</f>
        <v>0</v>
      </c>
      <c r="AE43" s="277">
        <f>IF(COUNTA(H44:M44)&gt;=3,1,0)</f>
        <v>0</v>
      </c>
      <c r="AF43" s="276">
        <f>COUNTA(N44:Q44)</f>
        <v>0</v>
      </c>
      <c r="AG43" s="276"/>
      <c r="AH43" s="277">
        <v>4</v>
      </c>
    </row>
    <row r="44" spans="1:34" ht="13.8" thickBot="1" x14ac:dyDescent="0.3">
      <c r="A44" s="246"/>
      <c r="B44" s="264"/>
      <c r="C44" s="246"/>
      <c r="D44" s="246"/>
      <c r="E44" s="182"/>
      <c r="F44" s="182"/>
      <c r="G44" s="182"/>
      <c r="H44" s="182"/>
      <c r="I44" s="182"/>
      <c r="J44" s="182"/>
      <c r="K44" s="182"/>
      <c r="L44" s="182"/>
      <c r="M44" s="182"/>
      <c r="N44" s="182"/>
      <c r="O44" s="182"/>
      <c r="P44" s="182"/>
      <c r="Q44" s="182"/>
      <c r="R44" s="154"/>
      <c r="S44" s="246"/>
      <c r="T44" s="246"/>
      <c r="U44" s="260"/>
      <c r="V44" s="260"/>
      <c r="X44" s="186"/>
      <c r="Y44" s="185"/>
      <c r="Z44" s="185"/>
      <c r="AA44" s="180"/>
      <c r="AD44" s="276"/>
      <c r="AE44" s="276"/>
      <c r="AF44" s="276"/>
      <c r="AG44" s="276"/>
      <c r="AH44" s="276"/>
    </row>
    <row r="45" spans="1:34" ht="13.8" thickBot="1" x14ac:dyDescent="0.3">
      <c r="A45" s="252">
        <f>DenStatus!A29</f>
        <v>5</v>
      </c>
      <c r="B45" s="263" t="str">
        <f>DenStatus!B29</f>
        <v>Digging in the Past</v>
      </c>
      <c r="C45" s="251">
        <v>4</v>
      </c>
      <c r="D45" s="251">
        <v>5</v>
      </c>
      <c r="E45" s="150">
        <v>1</v>
      </c>
      <c r="F45" s="150">
        <v>2</v>
      </c>
      <c r="G45" s="150" t="s">
        <v>140</v>
      </c>
      <c r="H45" s="150" t="s">
        <v>141</v>
      </c>
      <c r="I45" s="150">
        <v>4</v>
      </c>
      <c r="J45" s="155"/>
      <c r="K45" s="151"/>
      <c r="L45" s="151"/>
      <c r="M45" s="151"/>
      <c r="N45" s="151"/>
      <c r="O45" s="151"/>
      <c r="P45" s="151"/>
      <c r="Q45" s="151"/>
      <c r="R45" s="152"/>
      <c r="S45" s="245">
        <f>COUNTA(E46:R46)</f>
        <v>0</v>
      </c>
      <c r="T45" s="245" t="str">
        <f>IF(SUM(AD45:AG46)&gt;=AH45,"yes","no")</f>
        <v>no</v>
      </c>
      <c r="U45" s="281"/>
      <c r="V45" s="281"/>
      <c r="X45" s="186"/>
      <c r="Y45" s="185"/>
      <c r="Z45" s="185"/>
      <c r="AA45" s="180"/>
      <c r="AD45" s="277">
        <f>IF(COUNTA(E46:F46)&gt;=2,1,0)</f>
        <v>0</v>
      </c>
      <c r="AE45" s="276">
        <f>IF(COUNTA(G46:H46)&gt;=1,1,0)</f>
        <v>0</v>
      </c>
      <c r="AF45" s="282">
        <f>IF(COUNTA(I46)&gt;=1,1,0)</f>
        <v>0</v>
      </c>
      <c r="AG45" s="276"/>
      <c r="AH45" s="277">
        <v>3</v>
      </c>
    </row>
    <row r="46" spans="1:34" ht="13.8" thickBot="1" x14ac:dyDescent="0.3">
      <c r="A46" s="246"/>
      <c r="B46" s="264"/>
      <c r="C46" s="246"/>
      <c r="D46" s="246"/>
      <c r="E46" s="182"/>
      <c r="F46" s="182"/>
      <c r="G46" s="182"/>
      <c r="H46" s="182"/>
      <c r="I46" s="182"/>
      <c r="J46" s="162"/>
      <c r="K46" s="153"/>
      <c r="L46" s="153"/>
      <c r="M46" s="153"/>
      <c r="N46" s="153"/>
      <c r="O46" s="153"/>
      <c r="P46" s="153"/>
      <c r="Q46" s="153"/>
      <c r="R46" s="154"/>
      <c r="S46" s="246"/>
      <c r="T46" s="246"/>
      <c r="U46" s="260"/>
      <c r="V46" s="260"/>
      <c r="X46" s="186"/>
      <c r="Y46" s="185"/>
      <c r="Z46" s="185"/>
      <c r="AA46" s="180"/>
      <c r="AD46" s="276"/>
      <c r="AE46" s="276"/>
      <c r="AF46" s="276"/>
      <c r="AG46" s="276"/>
      <c r="AH46" s="276"/>
    </row>
    <row r="47" spans="1:34" ht="13.8" thickBot="1" x14ac:dyDescent="0.3">
      <c r="A47" s="252">
        <f>DenStatus!A30</f>
        <v>6</v>
      </c>
      <c r="B47" s="263" t="str">
        <f>DenStatus!B30</f>
        <v>Finding Your Way</v>
      </c>
      <c r="C47" s="251">
        <v>6</v>
      </c>
      <c r="D47" s="251">
        <v>6</v>
      </c>
      <c r="E47" s="150" t="s">
        <v>144</v>
      </c>
      <c r="F47" s="150" t="s">
        <v>145</v>
      </c>
      <c r="G47" s="150" t="s">
        <v>146</v>
      </c>
      <c r="H47" s="150" t="s">
        <v>147</v>
      </c>
      <c r="I47" s="150">
        <v>3</v>
      </c>
      <c r="J47" s="149">
        <v>4</v>
      </c>
      <c r="K47" s="155"/>
      <c r="L47" s="151"/>
      <c r="M47" s="151"/>
      <c r="N47" s="151"/>
      <c r="O47" s="151"/>
      <c r="P47" s="151"/>
      <c r="Q47" s="151"/>
      <c r="R47" s="152"/>
      <c r="S47" s="245">
        <f>COUNTA(E48:R48)</f>
        <v>0</v>
      </c>
      <c r="T47" s="245" t="str">
        <f>IF(SUM(AD47:AG48)&gt;=AH47,"yes","no")</f>
        <v>no</v>
      </c>
      <c r="U47" s="259"/>
      <c r="V47" s="259"/>
      <c r="X47" s="186"/>
      <c r="Y47" s="185"/>
      <c r="Z47" s="185"/>
      <c r="AA47" s="180"/>
      <c r="AD47" s="277">
        <f>IF(COUNTA(E48:J48)&gt;=6,1,0)</f>
        <v>0</v>
      </c>
      <c r="AE47" s="276"/>
      <c r="AF47" s="276"/>
      <c r="AG47" s="276"/>
      <c r="AH47" s="277">
        <v>1</v>
      </c>
    </row>
    <row r="48" spans="1:34" ht="13.8" thickBot="1" x14ac:dyDescent="0.3">
      <c r="A48" s="246"/>
      <c r="B48" s="264"/>
      <c r="C48" s="246"/>
      <c r="D48" s="246"/>
      <c r="E48" s="182"/>
      <c r="F48" s="182"/>
      <c r="G48" s="182"/>
      <c r="H48" s="182"/>
      <c r="I48" s="182"/>
      <c r="J48" s="182"/>
      <c r="K48" s="162"/>
      <c r="L48" s="153"/>
      <c r="M48" s="153"/>
      <c r="N48" s="153"/>
      <c r="O48" s="153"/>
      <c r="P48" s="153"/>
      <c r="Q48" s="153"/>
      <c r="R48" s="154"/>
      <c r="S48" s="246"/>
      <c r="T48" s="246"/>
      <c r="U48" s="260"/>
      <c r="V48" s="260"/>
      <c r="X48" s="186"/>
      <c r="Y48" s="185"/>
      <c r="Z48" s="185"/>
      <c r="AA48" s="180"/>
      <c r="AD48" s="276"/>
      <c r="AE48" s="276"/>
      <c r="AF48" s="276"/>
      <c r="AG48" s="276"/>
      <c r="AH48" s="276"/>
    </row>
    <row r="49" spans="1:34" ht="13.8" thickBot="1" x14ac:dyDescent="0.3">
      <c r="A49" s="252">
        <f>DenStatus!A31</f>
        <v>7</v>
      </c>
      <c r="B49" s="263" t="str">
        <f>DenStatus!B31</f>
        <v>Germs Alive!</v>
      </c>
      <c r="C49" s="251">
        <v>5</v>
      </c>
      <c r="D49" s="251">
        <v>6</v>
      </c>
      <c r="E49" s="149">
        <v>1</v>
      </c>
      <c r="F49" s="149">
        <v>2</v>
      </c>
      <c r="G49" s="149">
        <v>3</v>
      </c>
      <c r="H49" s="149">
        <v>4</v>
      </c>
      <c r="I49" s="149">
        <v>5</v>
      </c>
      <c r="J49" s="149">
        <v>6</v>
      </c>
      <c r="K49" s="155"/>
      <c r="L49" s="151"/>
      <c r="M49" s="151"/>
      <c r="N49" s="151"/>
      <c r="O49" s="151"/>
      <c r="P49" s="151"/>
      <c r="Q49" s="151"/>
      <c r="R49" s="152"/>
      <c r="S49" s="245">
        <f>COUNTA(E50:R50)</f>
        <v>0</v>
      </c>
      <c r="T49" s="245" t="str">
        <f>IF(SUM(AD49:AG50)&gt;=AH49,"yes","no")</f>
        <v>no</v>
      </c>
      <c r="U49" s="259"/>
      <c r="V49" s="259"/>
      <c r="X49" s="186"/>
      <c r="Y49" s="185"/>
      <c r="Z49" s="185"/>
      <c r="AA49" s="180"/>
      <c r="AD49" s="277">
        <f>IF(COUNTA(E50:J50)&gt;=5,1,0)</f>
        <v>0</v>
      </c>
      <c r="AE49" s="276"/>
      <c r="AF49" s="276"/>
      <c r="AG49" s="276"/>
      <c r="AH49" s="277">
        <v>1</v>
      </c>
    </row>
    <row r="50" spans="1:34" ht="13.8" thickBot="1" x14ac:dyDescent="0.3">
      <c r="A50" s="246"/>
      <c r="B50" s="264"/>
      <c r="C50" s="246"/>
      <c r="D50" s="246"/>
      <c r="E50" s="182"/>
      <c r="F50" s="182"/>
      <c r="G50" s="182"/>
      <c r="H50" s="182"/>
      <c r="I50" s="182"/>
      <c r="J50" s="182"/>
      <c r="K50" s="162"/>
      <c r="L50" s="153"/>
      <c r="M50" s="153"/>
      <c r="N50" s="153"/>
      <c r="O50" s="153"/>
      <c r="P50" s="153"/>
      <c r="Q50" s="153"/>
      <c r="R50" s="154"/>
      <c r="S50" s="246"/>
      <c r="T50" s="246"/>
      <c r="U50" s="260"/>
      <c r="V50" s="260"/>
      <c r="X50" s="186"/>
      <c r="Y50" s="185"/>
      <c r="Z50" s="185"/>
      <c r="AA50" s="180"/>
      <c r="AD50" s="276"/>
      <c r="AE50" s="276"/>
      <c r="AF50" s="276"/>
      <c r="AG50" s="276"/>
      <c r="AH50" s="276"/>
    </row>
    <row r="51" spans="1:34" ht="13.8" hidden="1" thickBot="1" x14ac:dyDescent="0.3">
      <c r="A51" s="252">
        <f>DenStatus!A32</f>
        <v>0</v>
      </c>
      <c r="B51" s="263" t="str">
        <f>DenStatus!B32</f>
        <v>Grow Something</v>
      </c>
      <c r="C51" s="251">
        <v>4</v>
      </c>
      <c r="D51" s="251">
        <v>6</v>
      </c>
      <c r="E51" s="149">
        <v>1</v>
      </c>
      <c r="F51" s="149">
        <v>2</v>
      </c>
      <c r="G51" s="149">
        <v>3</v>
      </c>
      <c r="H51" s="150" t="s">
        <v>142</v>
      </c>
      <c r="I51" s="150" t="s">
        <v>143</v>
      </c>
      <c r="J51" s="150" t="s">
        <v>156</v>
      </c>
      <c r="K51" s="155"/>
      <c r="L51" s="151"/>
      <c r="M51" s="151"/>
      <c r="N51" s="151"/>
      <c r="O51" s="151"/>
      <c r="P51" s="151"/>
      <c r="Q51" s="151"/>
      <c r="R51" s="152"/>
      <c r="S51" s="245">
        <f>COUNTA(E52:R52)</f>
        <v>0</v>
      </c>
      <c r="T51" s="245" t="str">
        <f>IF(SUM(AD51:AG52)&gt;=AH51,"yes","no")</f>
        <v>no</v>
      </c>
      <c r="U51" s="259"/>
      <c r="V51" s="259"/>
      <c r="X51" s="186"/>
      <c r="Y51" s="185"/>
      <c r="Z51" s="185"/>
      <c r="AA51" s="180"/>
      <c r="AD51" s="277">
        <f>IF(COUNTA(E52:G52)&gt;=3,1,0)</f>
        <v>0</v>
      </c>
      <c r="AE51" s="280">
        <f>IF(COUNTA(H52:J52)&gt;=1,1,0)</f>
        <v>0</v>
      </c>
      <c r="AF51" s="276"/>
      <c r="AG51" s="276"/>
      <c r="AH51" s="277">
        <v>2</v>
      </c>
    </row>
    <row r="52" spans="1:34" ht="13.8" hidden="1" thickBot="1" x14ac:dyDescent="0.3">
      <c r="A52" s="246"/>
      <c r="B52" s="264"/>
      <c r="C52" s="246"/>
      <c r="D52" s="246"/>
      <c r="E52" s="182"/>
      <c r="F52" s="182"/>
      <c r="G52" s="182"/>
      <c r="H52" s="182"/>
      <c r="I52" s="182"/>
      <c r="J52" s="182"/>
      <c r="K52" s="162"/>
      <c r="L52" s="153"/>
      <c r="M52" s="153"/>
      <c r="N52" s="153"/>
      <c r="O52" s="153"/>
      <c r="P52" s="153"/>
      <c r="Q52" s="153"/>
      <c r="R52" s="154"/>
      <c r="S52" s="246"/>
      <c r="T52" s="246"/>
      <c r="U52" s="260"/>
      <c r="V52" s="260"/>
      <c r="X52" s="186"/>
      <c r="Y52" s="185"/>
      <c r="Z52" s="185"/>
      <c r="AA52" s="180"/>
      <c r="AD52" s="276"/>
      <c r="AE52" s="276"/>
      <c r="AF52" s="276"/>
      <c r="AG52" s="276"/>
      <c r="AH52" s="276"/>
    </row>
    <row r="53" spans="1:34" ht="13.8" hidden="1" thickBot="1" x14ac:dyDescent="0.3">
      <c r="A53" s="252">
        <f>DenStatus!A33</f>
        <v>0</v>
      </c>
      <c r="B53" s="263" t="str">
        <f>DenStatus!B33</f>
        <v>Hometown Heroes</v>
      </c>
      <c r="C53" s="251">
        <v>4</v>
      </c>
      <c r="D53" s="251">
        <v>6</v>
      </c>
      <c r="E53" s="149">
        <v>1</v>
      </c>
      <c r="F53" s="149">
        <v>2</v>
      </c>
      <c r="G53" s="149">
        <v>3</v>
      </c>
      <c r="H53" s="150" t="s">
        <v>142</v>
      </c>
      <c r="I53" s="150" t="s">
        <v>143</v>
      </c>
      <c r="J53" s="150" t="s">
        <v>156</v>
      </c>
      <c r="K53" s="155"/>
      <c r="L53" s="151"/>
      <c r="M53" s="151"/>
      <c r="N53" s="151"/>
      <c r="O53" s="151"/>
      <c r="P53" s="151"/>
      <c r="Q53" s="151"/>
      <c r="R53" s="152"/>
      <c r="S53" s="245">
        <f>COUNTA(E54:R54)</f>
        <v>0</v>
      </c>
      <c r="T53" s="245" t="str">
        <f>IF(SUM(AD53:AG54)&gt;=AH53,"yes","no")</f>
        <v>no</v>
      </c>
      <c r="U53" s="259"/>
      <c r="V53" s="259"/>
      <c r="X53" s="186"/>
      <c r="Y53" s="185"/>
      <c r="Z53" s="185"/>
      <c r="AA53" s="180"/>
      <c r="AD53" s="277">
        <f>IF(COUNTA(E54:G54)&gt;=3,1,0)</f>
        <v>0</v>
      </c>
      <c r="AE53" s="282">
        <f>IF(COUNTA(H54:J54)&gt;=1,1,0)</f>
        <v>0</v>
      </c>
      <c r="AF53" s="276"/>
      <c r="AG53" s="276"/>
      <c r="AH53" s="277">
        <v>2</v>
      </c>
    </row>
    <row r="54" spans="1:34" ht="13.8" hidden="1" thickBot="1" x14ac:dyDescent="0.3">
      <c r="A54" s="246"/>
      <c r="B54" s="264"/>
      <c r="C54" s="246"/>
      <c r="D54" s="246"/>
      <c r="E54" s="182"/>
      <c r="F54" s="182"/>
      <c r="G54" s="182"/>
      <c r="H54" s="182"/>
      <c r="I54" s="182"/>
      <c r="J54" s="182"/>
      <c r="K54" s="162"/>
      <c r="L54" s="153"/>
      <c r="M54" s="153"/>
      <c r="N54" s="153"/>
      <c r="O54" s="153"/>
      <c r="P54" s="153"/>
      <c r="Q54" s="153"/>
      <c r="R54" s="154"/>
      <c r="S54" s="246"/>
      <c r="T54" s="246"/>
      <c r="U54" s="260"/>
      <c r="V54" s="260"/>
      <c r="X54" s="186"/>
      <c r="Y54" s="185"/>
      <c r="Z54" s="185"/>
      <c r="AA54" s="180"/>
      <c r="AD54" s="276"/>
      <c r="AE54" s="276"/>
      <c r="AF54" s="276"/>
      <c r="AG54" s="276"/>
      <c r="AH54" s="276"/>
    </row>
    <row r="55" spans="1:34" ht="13.8" hidden="1" thickBot="1" x14ac:dyDescent="0.3">
      <c r="A55" s="252">
        <f>DenStatus!A34</f>
        <v>0</v>
      </c>
      <c r="B55" s="263" t="str">
        <f>DenStatus!B34</f>
        <v>Motor Away</v>
      </c>
      <c r="C55" s="251">
        <v>4</v>
      </c>
      <c r="D55" s="251">
        <v>4</v>
      </c>
      <c r="E55" s="150" t="s">
        <v>144</v>
      </c>
      <c r="F55" s="150" t="s">
        <v>145</v>
      </c>
      <c r="G55" s="149">
        <v>2</v>
      </c>
      <c r="H55" s="149">
        <v>3</v>
      </c>
      <c r="I55" s="155"/>
      <c r="J55" s="151"/>
      <c r="K55" s="151"/>
      <c r="L55" s="151"/>
      <c r="M55" s="151"/>
      <c r="N55" s="151"/>
      <c r="O55" s="151"/>
      <c r="P55" s="151"/>
      <c r="Q55" s="151"/>
      <c r="R55" s="152"/>
      <c r="S55" s="245">
        <f>COUNTA(E56:R56)</f>
        <v>0</v>
      </c>
      <c r="T55" s="245" t="str">
        <f>IF(SUM(AD55:AG56)&gt;=AH55,"yes","no")</f>
        <v>no</v>
      </c>
      <c r="U55" s="259"/>
      <c r="V55" s="259"/>
      <c r="X55" s="186"/>
      <c r="Y55" s="185"/>
      <c r="Z55" s="185"/>
      <c r="AA55" s="180"/>
      <c r="AD55" s="277">
        <f>IF(COUNTA(E56:H56)&gt;=4,1,0)</f>
        <v>0</v>
      </c>
      <c r="AE55" s="276"/>
      <c r="AF55" s="276"/>
      <c r="AG55" s="276"/>
      <c r="AH55" s="277">
        <v>1</v>
      </c>
    </row>
    <row r="56" spans="1:34" ht="13.8" hidden="1" thickBot="1" x14ac:dyDescent="0.3">
      <c r="A56" s="246"/>
      <c r="B56" s="264"/>
      <c r="C56" s="246"/>
      <c r="D56" s="246"/>
      <c r="E56" s="182"/>
      <c r="F56" s="182"/>
      <c r="G56" s="182"/>
      <c r="H56" s="182"/>
      <c r="I56" s="162"/>
      <c r="J56" s="153"/>
      <c r="K56" s="153"/>
      <c r="L56" s="153"/>
      <c r="M56" s="153"/>
      <c r="N56" s="153"/>
      <c r="O56" s="153"/>
      <c r="P56" s="153"/>
      <c r="Q56" s="153"/>
      <c r="R56" s="154"/>
      <c r="S56" s="246"/>
      <c r="T56" s="246"/>
      <c r="U56" s="260"/>
      <c r="V56" s="260"/>
      <c r="X56" s="186"/>
      <c r="Y56" s="185"/>
      <c r="Z56" s="185"/>
      <c r="AA56" s="180"/>
      <c r="AD56" s="276"/>
      <c r="AE56" s="276"/>
      <c r="AF56" s="276"/>
      <c r="AG56" s="276"/>
      <c r="AH56" s="276"/>
    </row>
    <row r="57" spans="1:34" ht="13.8" thickBot="1" x14ac:dyDescent="0.3">
      <c r="A57" s="252">
        <f>DenStatus!A35</f>
        <v>8</v>
      </c>
      <c r="B57" s="263" t="str">
        <f>DenStatus!B35</f>
        <v>Paws of Skill</v>
      </c>
      <c r="C57" s="251">
        <v>4</v>
      </c>
      <c r="D57" s="251">
        <v>7</v>
      </c>
      <c r="E57" s="149">
        <v>1</v>
      </c>
      <c r="F57" s="149">
        <v>2</v>
      </c>
      <c r="G57" s="149">
        <v>3</v>
      </c>
      <c r="H57" s="149">
        <v>4</v>
      </c>
      <c r="I57" s="149">
        <v>5</v>
      </c>
      <c r="J57" s="149">
        <v>6</v>
      </c>
      <c r="K57" s="149">
        <v>7</v>
      </c>
      <c r="L57" s="155"/>
      <c r="M57" s="151"/>
      <c r="N57" s="151"/>
      <c r="O57" s="151"/>
      <c r="P57" s="151"/>
      <c r="Q57" s="151"/>
      <c r="R57" s="152"/>
      <c r="S57" s="245">
        <f>COUNTA(E58:R58)</f>
        <v>0</v>
      </c>
      <c r="T57" s="245" t="str">
        <f>IF(SUM(AD57:AG58)&gt;=AH57,"yes","no")</f>
        <v>no</v>
      </c>
      <c r="U57" s="259"/>
      <c r="V57" s="259"/>
      <c r="X57" s="186"/>
      <c r="Y57" s="185"/>
      <c r="Z57" s="185"/>
      <c r="AA57" s="180"/>
      <c r="AD57" s="277">
        <f>IF(COUNTA(E58:H58)&gt;=4,1,0)</f>
        <v>0</v>
      </c>
      <c r="AE57" s="276"/>
      <c r="AF57" s="276"/>
      <c r="AG57" s="276"/>
      <c r="AH57" s="277">
        <v>1</v>
      </c>
    </row>
    <row r="58" spans="1:34" ht="13.8" thickBot="1" x14ac:dyDescent="0.3">
      <c r="A58" s="246"/>
      <c r="B58" s="264"/>
      <c r="C58" s="246"/>
      <c r="D58" s="246"/>
      <c r="E58" s="182"/>
      <c r="F58" s="182"/>
      <c r="G58" s="182"/>
      <c r="H58" s="182"/>
      <c r="I58" s="182"/>
      <c r="J58" s="182"/>
      <c r="K58" s="182"/>
      <c r="L58" s="162"/>
      <c r="M58" s="153"/>
      <c r="N58" s="153"/>
      <c r="O58" s="153"/>
      <c r="P58" s="153"/>
      <c r="Q58" s="153"/>
      <c r="R58" s="154"/>
      <c r="S58" s="246"/>
      <c r="T58" s="246"/>
      <c r="U58" s="260"/>
      <c r="V58" s="260"/>
      <c r="X58" s="186"/>
      <c r="Y58" s="185"/>
      <c r="Z58" s="185"/>
      <c r="AA58" s="180"/>
      <c r="AD58" s="276"/>
      <c r="AE58" s="276"/>
      <c r="AF58" s="276"/>
      <c r="AG58" s="276"/>
      <c r="AH58" s="276"/>
    </row>
    <row r="59" spans="1:34" ht="13.8" thickBot="1" x14ac:dyDescent="0.3">
      <c r="A59" s="252">
        <f>DenStatus!A36</f>
        <v>9</v>
      </c>
      <c r="B59" s="263" t="str">
        <f>DenStatus!B36</f>
        <v>Spirit of the Water</v>
      </c>
      <c r="C59" s="251">
        <v>5</v>
      </c>
      <c r="D59" s="251">
        <v>5</v>
      </c>
      <c r="E59" s="169">
        <v>1</v>
      </c>
      <c r="F59" s="169">
        <v>2</v>
      </c>
      <c r="G59" s="169">
        <v>3</v>
      </c>
      <c r="H59" s="169">
        <v>4</v>
      </c>
      <c r="I59" s="169">
        <v>5</v>
      </c>
      <c r="J59" s="155"/>
      <c r="K59" s="151"/>
      <c r="L59" s="151"/>
      <c r="M59" s="151"/>
      <c r="N59" s="151"/>
      <c r="O59" s="151"/>
      <c r="P59" s="151"/>
      <c r="Q59" s="151"/>
      <c r="R59" s="152"/>
      <c r="S59" s="245">
        <f>COUNTA(E60:R60)</f>
        <v>0</v>
      </c>
      <c r="T59" s="245" t="str">
        <f>IF(SUM(AD59:AG60)&gt;=AH59,"yes","no")</f>
        <v>no</v>
      </c>
      <c r="U59" s="253"/>
      <c r="V59" s="253"/>
      <c r="X59" s="186"/>
      <c r="Y59" s="185"/>
      <c r="Z59" s="185"/>
      <c r="AA59" s="180"/>
      <c r="AD59" s="277">
        <f>IF(COUNTA(E60:I60)&gt;=5,1,0)</f>
        <v>0</v>
      </c>
      <c r="AE59" s="276"/>
      <c r="AF59" s="276"/>
      <c r="AG59" s="276"/>
      <c r="AH59" s="277">
        <v>1</v>
      </c>
    </row>
    <row r="60" spans="1:34" ht="13.8" thickBot="1" x14ac:dyDescent="0.3">
      <c r="A60" s="246"/>
      <c r="B60" s="264"/>
      <c r="C60" s="246"/>
      <c r="D60" s="247"/>
      <c r="E60" s="182"/>
      <c r="F60" s="182"/>
      <c r="G60" s="182"/>
      <c r="H60" s="182"/>
      <c r="I60" s="182"/>
      <c r="J60" s="162"/>
      <c r="K60" s="153"/>
      <c r="L60" s="153"/>
      <c r="M60" s="153"/>
      <c r="N60" s="153"/>
      <c r="O60" s="153"/>
      <c r="P60" s="153"/>
      <c r="Q60" s="153"/>
      <c r="R60" s="154"/>
      <c r="S60" s="247"/>
      <c r="T60" s="247"/>
      <c r="U60" s="254"/>
      <c r="V60" s="254"/>
      <c r="X60" s="186"/>
      <c r="Y60" s="185"/>
      <c r="Z60" s="185"/>
      <c r="AA60" s="180"/>
      <c r="AD60" s="276"/>
      <c r="AE60" s="276"/>
      <c r="AF60" s="276"/>
      <c r="AG60" s="276"/>
      <c r="AH60" s="276"/>
    </row>
    <row r="61" spans="1:34" ht="13.8" thickBot="1" x14ac:dyDescent="0.3">
      <c r="A61" s="252">
        <f>DenStatus!A37</f>
        <v>10</v>
      </c>
      <c r="B61" s="263" t="str">
        <f>DenStatus!B37</f>
        <v>Protect Yourself Rules</v>
      </c>
      <c r="C61" s="251">
        <v>4</v>
      </c>
      <c r="D61" s="251">
        <v>4</v>
      </c>
      <c r="E61" s="245">
        <v>1</v>
      </c>
      <c r="F61" s="245">
        <v>2</v>
      </c>
      <c r="G61" s="245">
        <v>3</v>
      </c>
      <c r="H61" s="245">
        <v>4</v>
      </c>
      <c r="I61" s="292" t="s">
        <v>257</v>
      </c>
      <c r="J61" s="293"/>
      <c r="K61" s="293"/>
      <c r="L61" s="293"/>
      <c r="M61" s="293"/>
      <c r="N61" s="293"/>
      <c r="O61" s="293"/>
      <c r="P61" s="293"/>
      <c r="Q61" s="293"/>
      <c r="R61" s="294"/>
      <c r="S61" s="245">
        <f>COUNTA(E63:R63)</f>
        <v>0</v>
      </c>
      <c r="T61" s="245" t="str">
        <f>IF(AH90&lt;=1,IF(SUM(AD61:AG63)&gt;=AH61,"yes","no"),"ERROR")</f>
        <v>no</v>
      </c>
      <c r="U61" s="253"/>
      <c r="V61" s="253"/>
      <c r="X61" s="186"/>
      <c r="Y61" s="185"/>
      <c r="Z61" s="185"/>
      <c r="AA61" s="180"/>
      <c r="AD61" s="277">
        <f>IF(COUNTA(E63:H63)&gt;=4,1,0)</f>
        <v>0</v>
      </c>
      <c r="AE61" s="276"/>
      <c r="AF61" s="276"/>
      <c r="AG61" s="276"/>
      <c r="AH61" s="277">
        <v>1</v>
      </c>
    </row>
    <row r="62" spans="1:34" ht="13.8" thickBot="1" x14ac:dyDescent="0.3">
      <c r="A62" s="248"/>
      <c r="B62" s="289"/>
      <c r="C62" s="290"/>
      <c r="D62" s="290"/>
      <c r="E62" s="291"/>
      <c r="F62" s="291"/>
      <c r="G62" s="291"/>
      <c r="H62" s="291"/>
      <c r="I62" s="295"/>
      <c r="J62" s="296"/>
      <c r="K62" s="296"/>
      <c r="L62" s="296"/>
      <c r="M62" s="296"/>
      <c r="N62" s="296"/>
      <c r="O62" s="296"/>
      <c r="P62" s="296"/>
      <c r="Q62" s="296"/>
      <c r="R62" s="297"/>
      <c r="S62" s="248"/>
      <c r="T62" s="248"/>
      <c r="U62" s="253"/>
      <c r="V62" s="253"/>
      <c r="X62" s="186"/>
      <c r="Y62" s="185"/>
      <c r="Z62" s="185"/>
      <c r="AA62" s="180"/>
      <c r="AD62" s="277"/>
      <c r="AE62" s="276"/>
      <c r="AF62" s="276"/>
      <c r="AG62" s="276"/>
      <c r="AH62" s="277"/>
    </row>
    <row r="63" spans="1:34" ht="13.8" thickBot="1" x14ac:dyDescent="0.3">
      <c r="A63" s="246"/>
      <c r="B63" s="264"/>
      <c r="C63" s="246"/>
      <c r="D63" s="247"/>
      <c r="E63" s="182"/>
      <c r="F63" s="182"/>
      <c r="G63" s="182"/>
      <c r="H63" s="182"/>
      <c r="I63" s="298"/>
      <c r="J63" s="299"/>
      <c r="K63" s="299"/>
      <c r="L63" s="299"/>
      <c r="M63" s="299"/>
      <c r="N63" s="299"/>
      <c r="O63" s="299"/>
      <c r="P63" s="299"/>
      <c r="Q63" s="299"/>
      <c r="R63" s="300"/>
      <c r="S63" s="247"/>
      <c r="T63" s="247"/>
      <c r="U63" s="254"/>
      <c r="V63" s="254"/>
      <c r="X63" s="186"/>
      <c r="Y63" s="185"/>
      <c r="Z63" s="185"/>
      <c r="AA63" s="180"/>
      <c r="AD63" s="276"/>
      <c r="AE63" s="276"/>
      <c r="AF63" s="276"/>
      <c r="AG63" s="276"/>
      <c r="AH63" s="276"/>
    </row>
    <row r="64" spans="1:34" ht="13.8" thickBot="1" x14ac:dyDescent="0.3">
      <c r="A64" s="252">
        <f>DenStatus!A38</f>
        <v>11</v>
      </c>
      <c r="B64" s="289" t="str">
        <f>DenStatus!B38</f>
        <v>Yo Yo</v>
      </c>
      <c r="C64" s="290">
        <v>7</v>
      </c>
      <c r="D64" s="251">
        <v>7</v>
      </c>
      <c r="E64" s="169">
        <v>1</v>
      </c>
      <c r="F64" s="169">
        <v>2</v>
      </c>
      <c r="G64" s="169">
        <v>3</v>
      </c>
      <c r="H64" s="169">
        <v>4</v>
      </c>
      <c r="I64" s="169">
        <v>5</v>
      </c>
      <c r="J64" s="169">
        <v>6</v>
      </c>
      <c r="K64" s="169">
        <v>7</v>
      </c>
      <c r="L64" s="151"/>
      <c r="M64" s="151"/>
      <c r="N64" s="151"/>
      <c r="O64" s="151"/>
      <c r="P64" s="151"/>
      <c r="Q64" s="151"/>
      <c r="R64" s="152"/>
      <c r="S64" s="245">
        <f>COUNTA(E65:R65)</f>
        <v>0</v>
      </c>
      <c r="T64" s="245" t="str">
        <f>IF(SUM(AD64:AG65)&gt;=AH64,"yes","no")</f>
        <v>no</v>
      </c>
      <c r="U64" s="253"/>
      <c r="V64" s="253"/>
      <c r="X64" s="186"/>
      <c r="Y64" s="185"/>
      <c r="Z64" s="185"/>
      <c r="AA64" s="180"/>
      <c r="AD64" s="277">
        <f>IF(COUNTA(E65:K65)&gt;=7,1,0)</f>
        <v>0</v>
      </c>
      <c r="AE64" s="276"/>
      <c r="AF64" s="276"/>
      <c r="AG64" s="276"/>
      <c r="AH64" s="277">
        <v>1</v>
      </c>
    </row>
    <row r="65" spans="1:34" ht="13.8" thickBot="1" x14ac:dyDescent="0.3">
      <c r="A65" s="246"/>
      <c r="B65" s="264"/>
      <c r="C65" s="246"/>
      <c r="D65" s="250"/>
      <c r="E65" s="124"/>
      <c r="F65" s="124"/>
      <c r="G65" s="124"/>
      <c r="H65" s="124"/>
      <c r="I65" s="124"/>
      <c r="J65" s="124"/>
      <c r="K65" s="124"/>
      <c r="L65" s="166"/>
      <c r="M65" s="166"/>
      <c r="N65" s="166"/>
      <c r="O65" s="166"/>
      <c r="P65" s="166"/>
      <c r="Q65" s="166"/>
      <c r="R65" s="170"/>
      <c r="S65" s="250"/>
      <c r="T65" s="250"/>
      <c r="U65" s="254"/>
      <c r="V65" s="254"/>
      <c r="X65" s="186"/>
      <c r="Y65" s="185"/>
      <c r="Z65" s="185"/>
      <c r="AA65" s="180"/>
      <c r="AD65" s="276"/>
      <c r="AE65" s="276"/>
      <c r="AF65" s="276"/>
      <c r="AG65" s="276"/>
      <c r="AH65" s="276"/>
    </row>
    <row r="66" spans="1:34" x14ac:dyDescent="0.25">
      <c r="B66" s="129" t="s">
        <v>80</v>
      </c>
      <c r="C66" s="130" t="str">
        <f>IF(COUNTIF(T35:T65,"yes")&gt;=1,"yes","no")</f>
        <v>no</v>
      </c>
      <c r="D66" s="243" t="s">
        <v>231</v>
      </c>
      <c r="E66" s="221"/>
      <c r="F66" s="221"/>
      <c r="G66" s="221"/>
      <c r="H66" s="221"/>
      <c r="I66" s="221"/>
      <c r="J66" s="221"/>
      <c r="K66" s="221"/>
      <c r="L66" s="221"/>
      <c r="M66" s="221"/>
      <c r="N66" s="221"/>
      <c r="O66" s="221"/>
      <c r="P66" s="221"/>
      <c r="Q66" s="221"/>
      <c r="R66" s="221"/>
      <c r="S66" s="221"/>
      <c r="T66" s="244"/>
      <c r="U66" s="204" t="str">
        <f>IF(C66="yes",IF(COUNTA(U35:U65)=11,MAX(U35:U65),""),"")</f>
        <v/>
      </c>
      <c r="X66" s="187"/>
      <c r="Y66" s="185"/>
      <c r="Z66" s="185"/>
      <c r="AA66" s="180"/>
    </row>
    <row r="67" spans="1:34" x14ac:dyDescent="0.25">
      <c r="B67" s="10"/>
      <c r="C67" s="131"/>
      <c r="D67" s="131"/>
      <c r="E67" s="131"/>
      <c r="F67" s="131"/>
      <c r="G67" s="131"/>
      <c r="H67" s="131"/>
      <c r="I67" s="131"/>
      <c r="J67" s="131"/>
      <c r="K67" s="131"/>
      <c r="L67" s="131"/>
      <c r="M67" s="131"/>
      <c r="N67" s="131"/>
      <c r="O67" s="131"/>
      <c r="P67" s="131"/>
      <c r="Q67" s="131"/>
      <c r="X67" s="186"/>
      <c r="Y67" s="185"/>
      <c r="Z67" s="185"/>
      <c r="AA67" s="180"/>
      <c r="AD67" s="179" t="s">
        <v>88</v>
      </c>
      <c r="AE67" s="172"/>
      <c r="AF67" s="172"/>
      <c r="AG67" s="172"/>
      <c r="AH67" s="128"/>
    </row>
    <row r="68" spans="1:34" x14ac:dyDescent="0.25">
      <c r="A68" s="3" t="s">
        <v>95</v>
      </c>
      <c r="X68" s="186"/>
      <c r="Y68" s="185"/>
      <c r="Z68" s="185"/>
      <c r="AA68" s="180"/>
      <c r="AD68" s="173" t="s">
        <v>21</v>
      </c>
      <c r="AE68" s="174"/>
      <c r="AF68" s="174"/>
      <c r="AG68" s="174"/>
      <c r="AH68" s="175"/>
    </row>
    <row r="69" spans="1:34" x14ac:dyDescent="0.25">
      <c r="A69" s="2" t="s">
        <v>6</v>
      </c>
      <c r="B69" s="2"/>
      <c r="C69" s="2" t="s">
        <v>8</v>
      </c>
      <c r="D69" s="2"/>
      <c r="E69" s="136" t="s">
        <v>27</v>
      </c>
      <c r="F69" s="137"/>
      <c r="G69" s="137"/>
      <c r="H69" s="137"/>
      <c r="I69" s="137"/>
      <c r="J69" s="137"/>
      <c r="K69" s="137"/>
      <c r="L69" s="137"/>
      <c r="M69" s="137"/>
      <c r="N69" s="137"/>
      <c r="O69" s="137"/>
      <c r="P69" s="137"/>
      <c r="Q69" s="137"/>
      <c r="R69" s="138"/>
      <c r="S69" s="265" t="s">
        <v>5</v>
      </c>
      <c r="T69" s="266"/>
      <c r="U69" s="266"/>
      <c r="V69" s="230"/>
      <c r="X69" s="186"/>
      <c r="Y69" s="185"/>
      <c r="Z69" s="185"/>
      <c r="AA69" s="180"/>
      <c r="AD69" s="176" t="s">
        <v>28</v>
      </c>
      <c r="AE69" s="176" t="s">
        <v>42</v>
      </c>
      <c r="AF69" s="111" t="s">
        <v>158</v>
      </c>
      <c r="AG69" s="111" t="s">
        <v>161</v>
      </c>
      <c r="AH69" s="176" t="s">
        <v>1</v>
      </c>
    </row>
    <row r="70" spans="1:34" x14ac:dyDescent="0.25">
      <c r="A70" s="125" t="s">
        <v>37</v>
      </c>
      <c r="B70" s="2" t="s">
        <v>35</v>
      </c>
      <c r="C70" s="125" t="s">
        <v>40</v>
      </c>
      <c r="D70" s="126" t="s">
        <v>13</v>
      </c>
      <c r="E70" s="139">
        <v>1</v>
      </c>
      <c r="F70" s="127"/>
      <c r="G70" s="140"/>
      <c r="H70" s="140"/>
      <c r="I70" s="140"/>
      <c r="J70" s="140"/>
      <c r="K70" s="140"/>
      <c r="L70" s="140"/>
      <c r="M70" s="140"/>
      <c r="N70" s="140"/>
      <c r="O70" s="140"/>
      <c r="P70" s="140"/>
      <c r="Q70" s="140"/>
      <c r="R70" s="141"/>
      <c r="S70" s="125" t="s">
        <v>2</v>
      </c>
      <c r="T70" s="125" t="s">
        <v>25</v>
      </c>
      <c r="U70" s="125" t="s">
        <v>20</v>
      </c>
      <c r="V70" s="91" t="s">
        <v>92</v>
      </c>
      <c r="X70" s="187"/>
      <c r="Y70" s="185"/>
      <c r="Z70" s="185"/>
      <c r="AA70" s="180"/>
      <c r="AD70" s="177" t="s">
        <v>43</v>
      </c>
      <c r="AE70" s="177" t="s">
        <v>43</v>
      </c>
      <c r="AF70" s="129" t="s">
        <v>43</v>
      </c>
      <c r="AG70" s="129" t="s">
        <v>43</v>
      </c>
      <c r="AH70" s="177" t="s">
        <v>44</v>
      </c>
    </row>
    <row r="71" spans="1:34" ht="26.4" customHeight="1" x14ac:dyDescent="0.25">
      <c r="A71" s="178">
        <f>DenStatus!A42</f>
        <v>1</v>
      </c>
      <c r="B71" s="319" t="str">
        <f>DenStatus!B42</f>
        <v>Child Protection</v>
      </c>
      <c r="C71" s="178">
        <v>1</v>
      </c>
      <c r="D71" s="212">
        <v>1</v>
      </c>
      <c r="E71" s="320"/>
      <c r="F71" s="321" t="s">
        <v>307</v>
      </c>
      <c r="G71" s="322"/>
      <c r="H71" s="322"/>
      <c r="I71" s="322"/>
      <c r="J71" s="322"/>
      <c r="K71" s="322"/>
      <c r="L71" s="322"/>
      <c r="M71" s="322"/>
      <c r="N71" s="322"/>
      <c r="O71" s="322"/>
      <c r="P71" s="322"/>
      <c r="Q71" s="322"/>
      <c r="R71" s="323"/>
      <c r="S71" s="178">
        <f>COUNTA(E71:E71)</f>
        <v>0</v>
      </c>
      <c r="T71" s="178" t="str">
        <f>IF(SUM(AD71:AG71)&gt;=AH71,"yes","no")</f>
        <v>no</v>
      </c>
      <c r="U71" s="213"/>
      <c r="V71" s="324"/>
      <c r="X71" s="186"/>
      <c r="Y71" s="185"/>
      <c r="Z71" s="185"/>
      <c r="AA71" s="180"/>
      <c r="AD71" s="178">
        <f>IF(S71&gt;=C71,1,0)</f>
        <v>0</v>
      </c>
      <c r="AE71" s="178"/>
      <c r="AF71" s="178"/>
      <c r="AG71" s="178"/>
      <c r="AH71" s="178">
        <v>1</v>
      </c>
    </row>
    <row r="72" spans="1:34" ht="39.6" x14ac:dyDescent="0.25">
      <c r="A72" s="178">
        <f>DenStatus!A43</f>
        <v>2</v>
      </c>
      <c r="B72" s="211" t="str">
        <f>DenStatus!B43</f>
        <v>Watch the Protect Yourself Rules video for 1st Grade</v>
      </c>
      <c r="C72" s="178">
        <v>1</v>
      </c>
      <c r="D72" s="212">
        <v>1</v>
      </c>
      <c r="E72" s="190"/>
      <c r="F72" s="310" t="s">
        <v>304</v>
      </c>
      <c r="G72" s="311"/>
      <c r="H72" s="311"/>
      <c r="I72" s="311"/>
      <c r="J72" s="311"/>
      <c r="K72" s="311"/>
      <c r="L72" s="311"/>
      <c r="M72" s="311"/>
      <c r="N72" s="311"/>
      <c r="O72" s="311"/>
      <c r="P72" s="311"/>
      <c r="Q72" s="311"/>
      <c r="R72" s="312"/>
      <c r="S72" s="178">
        <f>COUNTA(E72:E72)</f>
        <v>0</v>
      </c>
      <c r="T72" s="178" t="str">
        <f>IF(SUM(AD72:AG72)&gt;=AH72,"yes","no")</f>
        <v>no</v>
      </c>
      <c r="U72" s="213"/>
      <c r="V72" s="324"/>
      <c r="W72" s="214"/>
      <c r="X72" s="215"/>
      <c r="Y72" s="216"/>
      <c r="Z72" s="216"/>
      <c r="AA72" s="213"/>
      <c r="AB72" s="214"/>
      <c r="AC72" s="214"/>
      <c r="AD72" s="191">
        <f>IF(S72&gt;=C72,1,0)</f>
        <v>0</v>
      </c>
      <c r="AE72" s="178"/>
      <c r="AF72" s="178"/>
      <c r="AG72" s="178"/>
      <c r="AH72" s="178">
        <v>1</v>
      </c>
    </row>
    <row r="73" spans="1:34" ht="13.8" thickBot="1" x14ac:dyDescent="0.3">
      <c r="A73" s="252">
        <f>DenStatus!A44</f>
        <v>3</v>
      </c>
      <c r="B73" s="268" t="str">
        <f>DenStatus!B44</f>
        <v>Protect Yourself Rules</v>
      </c>
      <c r="C73" s="252">
        <v>4</v>
      </c>
      <c r="D73" s="252">
        <v>4</v>
      </c>
      <c r="E73" s="218">
        <v>1</v>
      </c>
      <c r="F73" s="218">
        <v>2</v>
      </c>
      <c r="G73" s="218">
        <v>3</v>
      </c>
      <c r="H73" s="218">
        <v>4</v>
      </c>
      <c r="I73" s="304" t="s">
        <v>257</v>
      </c>
      <c r="J73" s="305"/>
      <c r="K73" s="305"/>
      <c r="L73" s="305"/>
      <c r="M73" s="305"/>
      <c r="N73" s="305"/>
      <c r="O73" s="305"/>
      <c r="P73" s="305"/>
      <c r="Q73" s="305"/>
      <c r="R73" s="306"/>
      <c r="S73" s="252">
        <f>COUNTA(E75:R75)</f>
        <v>0</v>
      </c>
      <c r="T73" s="252" t="str">
        <f>IF(AH90&lt;=1,IF(SUM(AD73:AG75)&gt;=AH73,"yes","no"),"ERROR")</f>
        <v>no</v>
      </c>
      <c r="U73" s="279"/>
      <c r="V73" s="327"/>
      <c r="X73" s="186"/>
      <c r="Y73" s="185"/>
      <c r="Z73" s="185"/>
      <c r="AA73" s="180"/>
      <c r="AD73" s="275">
        <f>IF(COUNTA(E75:H75)&gt;=4,1,0)</f>
        <v>0</v>
      </c>
      <c r="AE73" s="252"/>
      <c r="AF73" s="252"/>
      <c r="AG73" s="252"/>
      <c r="AH73" s="252">
        <v>1</v>
      </c>
    </row>
    <row r="74" spans="1:34" ht="13.8" thickBot="1" x14ac:dyDescent="0.3">
      <c r="A74" s="248"/>
      <c r="B74" s="269"/>
      <c r="C74" s="248"/>
      <c r="D74" s="248"/>
      <c r="E74" s="291"/>
      <c r="F74" s="291"/>
      <c r="G74" s="291"/>
      <c r="H74" s="291"/>
      <c r="I74" s="295"/>
      <c r="J74" s="296"/>
      <c r="K74" s="296"/>
      <c r="L74" s="296"/>
      <c r="M74" s="296"/>
      <c r="N74" s="296"/>
      <c r="O74" s="296"/>
      <c r="P74" s="296"/>
      <c r="Q74" s="296"/>
      <c r="R74" s="297"/>
      <c r="S74" s="248"/>
      <c r="T74" s="248"/>
      <c r="U74" s="253"/>
      <c r="V74" s="328"/>
      <c r="X74" s="186"/>
      <c r="Y74" s="185"/>
      <c r="Z74" s="185"/>
      <c r="AA74" s="180"/>
      <c r="AD74" s="277"/>
      <c r="AE74" s="248"/>
      <c r="AF74" s="248"/>
      <c r="AG74" s="248"/>
      <c r="AH74" s="248"/>
    </row>
    <row r="75" spans="1:34" ht="13.8" thickBot="1" x14ac:dyDescent="0.3">
      <c r="A75" s="291"/>
      <c r="B75" s="303"/>
      <c r="C75" s="291"/>
      <c r="D75" s="250"/>
      <c r="E75" s="190"/>
      <c r="F75" s="190"/>
      <c r="G75" s="190"/>
      <c r="H75" s="190"/>
      <c r="I75" s="307"/>
      <c r="J75" s="308"/>
      <c r="K75" s="308"/>
      <c r="L75" s="308"/>
      <c r="M75" s="308"/>
      <c r="N75" s="308"/>
      <c r="O75" s="308"/>
      <c r="P75" s="308"/>
      <c r="Q75" s="308"/>
      <c r="R75" s="309"/>
      <c r="S75" s="250"/>
      <c r="T75" s="250"/>
      <c r="U75" s="301"/>
      <c r="V75" s="329"/>
      <c r="X75" s="186"/>
      <c r="Y75" s="185"/>
      <c r="Z75" s="185"/>
      <c r="AA75" s="180"/>
      <c r="AD75" s="302"/>
      <c r="AE75" s="291"/>
      <c r="AF75" s="291"/>
      <c r="AG75" s="291"/>
      <c r="AH75" s="291"/>
    </row>
    <row r="76" spans="1:34" ht="13.8" thickTop="1" x14ac:dyDescent="0.25">
      <c r="A76" s="128"/>
      <c r="B76" s="129" t="s">
        <v>96</v>
      </c>
      <c r="C76" s="130" t="str">
        <f>IF(T71="yes",IF(COUNTIF(T72:T75,"yes")&gt;=1,"yes","no"),"no")</f>
        <v>no</v>
      </c>
      <c r="D76" s="286" t="s">
        <v>231</v>
      </c>
      <c r="E76" s="287"/>
      <c r="F76" s="287"/>
      <c r="G76" s="287"/>
      <c r="H76" s="287"/>
      <c r="I76" s="287"/>
      <c r="J76" s="287"/>
      <c r="K76" s="287"/>
      <c r="L76" s="287"/>
      <c r="M76" s="287"/>
      <c r="N76" s="287"/>
      <c r="O76" s="287"/>
      <c r="P76" s="287"/>
      <c r="Q76" s="287"/>
      <c r="R76" s="287"/>
      <c r="S76" s="287"/>
      <c r="T76" s="288"/>
      <c r="U76" s="204" t="str">
        <f>IF(C76="yes",IF(COUNTA(U71:U75)=11,MAX(U71:U75),""),"")</f>
        <v/>
      </c>
      <c r="V76" s="145"/>
      <c r="X76" s="186"/>
      <c r="Y76" s="185"/>
      <c r="Z76" s="185"/>
      <c r="AA76" s="180"/>
    </row>
    <row r="77" spans="1:34" x14ac:dyDescent="0.25">
      <c r="B77" s="10"/>
      <c r="C77" s="131"/>
      <c r="D77" s="131"/>
      <c r="E77" s="131"/>
      <c r="F77" s="131"/>
      <c r="G77" s="131"/>
      <c r="H77" s="131"/>
      <c r="I77" s="131"/>
      <c r="J77" s="131"/>
      <c r="K77" s="131"/>
      <c r="L77" s="131"/>
      <c r="M77" s="131"/>
      <c r="N77" s="131"/>
      <c r="O77" s="131"/>
      <c r="P77" s="131"/>
      <c r="Q77" s="131"/>
      <c r="X77" s="187"/>
      <c r="Y77" s="185"/>
      <c r="Z77" s="185"/>
      <c r="AA77" s="180"/>
      <c r="AD77" s="179" t="s">
        <v>89</v>
      </c>
      <c r="AE77" s="172"/>
      <c r="AF77" s="172"/>
      <c r="AG77" s="172"/>
      <c r="AH77" s="128"/>
    </row>
    <row r="78" spans="1:34" x14ac:dyDescent="0.25">
      <c r="B78" s="104" t="s">
        <v>87</v>
      </c>
      <c r="C78" s="125" t="str">
        <f>IF(SUM(AD81:AD84)=4,"yes","no")</f>
        <v>no</v>
      </c>
      <c r="D78" s="243" t="s">
        <v>231</v>
      </c>
      <c r="E78" s="221"/>
      <c r="F78" s="221"/>
      <c r="G78" s="221"/>
      <c r="H78" s="221"/>
      <c r="I78" s="221"/>
      <c r="J78" s="221"/>
      <c r="K78" s="221"/>
      <c r="L78" s="221"/>
      <c r="M78" s="221"/>
      <c r="N78" s="221"/>
      <c r="O78" s="221"/>
      <c r="P78" s="221"/>
      <c r="Q78" s="221"/>
      <c r="R78" s="221"/>
      <c r="S78" s="221"/>
      <c r="T78" s="244"/>
      <c r="U78" s="205" t="str">
        <f>IF(C78="yes",MAX(U13,U30,U66,U76),"")</f>
        <v/>
      </c>
      <c r="V78" s="180"/>
      <c r="X78" s="187"/>
      <c r="Y78" s="185"/>
      <c r="Z78" s="185"/>
      <c r="AA78" s="180"/>
      <c r="AD78" s="173" t="s">
        <v>21</v>
      </c>
      <c r="AE78" s="174"/>
      <c r="AF78" s="174"/>
      <c r="AG78" s="174"/>
      <c r="AH78" s="175"/>
    </row>
    <row r="79" spans="1:34" x14ac:dyDescent="0.25">
      <c r="B79" s="10"/>
      <c r="C79" s="131"/>
      <c r="D79" s="131"/>
      <c r="E79" s="131"/>
      <c r="F79" s="131"/>
      <c r="G79" s="131"/>
      <c r="H79" s="131"/>
      <c r="I79" s="131"/>
      <c r="J79" s="131"/>
      <c r="K79" s="131"/>
      <c r="L79" s="131"/>
      <c r="M79" s="131"/>
      <c r="N79" s="131"/>
      <c r="O79" s="131"/>
      <c r="P79" s="131"/>
      <c r="Q79" s="131"/>
      <c r="AD79" s="176" t="s">
        <v>28</v>
      </c>
      <c r="AE79" s="176" t="s">
        <v>42</v>
      </c>
      <c r="AF79" s="111" t="s">
        <v>158</v>
      </c>
      <c r="AG79" s="111" t="s">
        <v>161</v>
      </c>
      <c r="AH79" s="176" t="s">
        <v>1</v>
      </c>
    </row>
    <row r="80" spans="1:34" x14ac:dyDescent="0.25">
      <c r="B80" s="10"/>
      <c r="AD80" s="177" t="s">
        <v>43</v>
      </c>
      <c r="AE80" s="177" t="s">
        <v>43</v>
      </c>
      <c r="AF80" s="129" t="s">
        <v>43</v>
      </c>
      <c r="AG80" s="129" t="s">
        <v>43</v>
      </c>
      <c r="AH80" s="177" t="s">
        <v>44</v>
      </c>
    </row>
    <row r="81" spans="1:34" x14ac:dyDescent="0.25">
      <c r="A81" s="3"/>
      <c r="AC81" s="10" t="s">
        <v>14</v>
      </c>
      <c r="AD81" s="178">
        <f>IF(C13="yes",1,0)</f>
        <v>0</v>
      </c>
      <c r="AE81" s="178"/>
      <c r="AF81" s="178"/>
      <c r="AG81" s="178"/>
      <c r="AH81" s="178">
        <v>1</v>
      </c>
    </row>
    <row r="82" spans="1:34" x14ac:dyDescent="0.25">
      <c r="AC82" s="10" t="s">
        <v>90</v>
      </c>
      <c r="AD82" s="178">
        <f>IF(C30="yes",1,0)</f>
        <v>0</v>
      </c>
      <c r="AE82" s="178"/>
      <c r="AF82" s="178"/>
      <c r="AG82" s="178"/>
      <c r="AH82" s="178">
        <v>1</v>
      </c>
    </row>
    <row r="83" spans="1:34" x14ac:dyDescent="0.25">
      <c r="AC83" s="10" t="s">
        <v>91</v>
      </c>
      <c r="AD83" s="178">
        <f>IF(C66="yes",1,0)</f>
        <v>0</v>
      </c>
      <c r="AE83" s="178"/>
      <c r="AF83" s="178"/>
      <c r="AG83" s="178"/>
      <c r="AH83" s="178">
        <v>1</v>
      </c>
    </row>
    <row r="84" spans="1:34" x14ac:dyDescent="0.25">
      <c r="C84" s="131"/>
      <c r="AC84" s="10" t="s">
        <v>88</v>
      </c>
      <c r="AD84" s="178">
        <f>IF(C76="yes",1,0)</f>
        <v>0</v>
      </c>
      <c r="AE84" s="178"/>
      <c r="AF84" s="178"/>
      <c r="AG84" s="178"/>
      <c r="AH84" s="178">
        <v>1</v>
      </c>
    </row>
    <row r="86" spans="1:34" x14ac:dyDescent="0.25">
      <c r="AD86" s="179" t="s">
        <v>235</v>
      </c>
      <c r="AE86" s="172"/>
      <c r="AF86" s="172"/>
      <c r="AG86" s="172"/>
      <c r="AH86" s="128"/>
    </row>
    <row r="87" spans="1:34" x14ac:dyDescent="0.25">
      <c r="AD87" s="192" t="s">
        <v>21</v>
      </c>
      <c r="AE87" s="174"/>
      <c r="AF87" s="174"/>
      <c r="AG87" s="174"/>
      <c r="AH87" s="175"/>
    </row>
    <row r="88" spans="1:34" x14ac:dyDescent="0.25">
      <c r="AD88" s="176" t="s">
        <v>28</v>
      </c>
      <c r="AE88" s="176" t="s">
        <v>42</v>
      </c>
      <c r="AF88" s="111" t="s">
        <v>158</v>
      </c>
      <c r="AG88" s="111" t="s">
        <v>159</v>
      </c>
      <c r="AH88" s="111" t="s">
        <v>259</v>
      </c>
    </row>
    <row r="89" spans="1:34" x14ac:dyDescent="0.25">
      <c r="AD89" s="177" t="s">
        <v>43</v>
      </c>
      <c r="AE89" s="177" t="s">
        <v>43</v>
      </c>
      <c r="AF89" s="129" t="s">
        <v>43</v>
      </c>
      <c r="AG89" s="129" t="s">
        <v>43</v>
      </c>
      <c r="AH89" s="177" t="s">
        <v>44</v>
      </c>
    </row>
    <row r="90" spans="1:34" x14ac:dyDescent="0.25">
      <c r="AD90" s="125">
        <f>IF(S61=4,1,0)</f>
        <v>0</v>
      </c>
      <c r="AE90" s="125">
        <f>IF(S73=4,1,0)</f>
        <v>0</v>
      </c>
      <c r="AF90" s="125"/>
      <c r="AG90" s="125"/>
      <c r="AH90" s="125">
        <f>SUM(AD90:AG90)</f>
        <v>0</v>
      </c>
    </row>
  </sheetData>
  <sheetProtection sheet="1" objects="1" scenarios="1"/>
  <mergeCells count="307">
    <mergeCell ref="AH73:AH75"/>
    <mergeCell ref="AG61:AG63"/>
    <mergeCell ref="AH61:AH63"/>
    <mergeCell ref="H61:H62"/>
    <mergeCell ref="I61:R63"/>
    <mergeCell ref="S61:S63"/>
    <mergeCell ref="T61:T63"/>
    <mergeCell ref="U61:U63"/>
    <mergeCell ref="V61:V63"/>
    <mergeCell ref="AD61:AD63"/>
    <mergeCell ref="AE61:AE63"/>
    <mergeCell ref="AF61:AF63"/>
    <mergeCell ref="AD64:AD65"/>
    <mergeCell ref="S73:S75"/>
    <mergeCell ref="T73:T75"/>
    <mergeCell ref="U73:U75"/>
    <mergeCell ref="V73:V75"/>
    <mergeCell ref="AD73:AD75"/>
    <mergeCell ref="AE64:AE65"/>
    <mergeCell ref="AF64:AF65"/>
    <mergeCell ref="F71:R71"/>
    <mergeCell ref="AG64:AG65"/>
    <mergeCell ref="A73:A75"/>
    <mergeCell ref="B73:B75"/>
    <mergeCell ref="C73:C75"/>
    <mergeCell ref="D73:D75"/>
    <mergeCell ref="E73:E74"/>
    <mergeCell ref="F73:F74"/>
    <mergeCell ref="G73:G74"/>
    <mergeCell ref="H73:H74"/>
    <mergeCell ref="I73:R75"/>
    <mergeCell ref="F72:R72"/>
    <mergeCell ref="AE73:AE75"/>
    <mergeCell ref="AF73:AF75"/>
    <mergeCell ref="AG73:AG75"/>
    <mergeCell ref="AH64:AH65"/>
    <mergeCell ref="D13:T13"/>
    <mergeCell ref="D30:T30"/>
    <mergeCell ref="D66:T66"/>
    <mergeCell ref="D76:T76"/>
    <mergeCell ref="AD26:AD27"/>
    <mergeCell ref="AE26:AE27"/>
    <mergeCell ref="AF26:AF27"/>
    <mergeCell ref="AG26:AG27"/>
    <mergeCell ref="AH26:AH27"/>
    <mergeCell ref="AD28:AD29"/>
    <mergeCell ref="AE28:AE29"/>
    <mergeCell ref="AF28:AF29"/>
    <mergeCell ref="AG28:AG29"/>
    <mergeCell ref="AH28:AH29"/>
    <mergeCell ref="AD22:AD23"/>
    <mergeCell ref="AE22:AE23"/>
    <mergeCell ref="AF22:AF23"/>
    <mergeCell ref="AG22:AG23"/>
    <mergeCell ref="AH22:AH23"/>
    <mergeCell ref="AD24:AD25"/>
    <mergeCell ref="AE24:AE25"/>
    <mergeCell ref="AF24:AF25"/>
    <mergeCell ref="AG24:AG25"/>
    <mergeCell ref="AH24:AH25"/>
    <mergeCell ref="AD18:AD19"/>
    <mergeCell ref="AE18:AE19"/>
    <mergeCell ref="AF18:AF19"/>
    <mergeCell ref="AG18:AG19"/>
    <mergeCell ref="AH18:AH19"/>
    <mergeCell ref="AD20:AD21"/>
    <mergeCell ref="AE20:AE21"/>
    <mergeCell ref="AF20:AF21"/>
    <mergeCell ref="AG20:AG21"/>
    <mergeCell ref="AH20:AH21"/>
    <mergeCell ref="AD55:AD56"/>
    <mergeCell ref="AE55:AE56"/>
    <mergeCell ref="AF55:AF56"/>
    <mergeCell ref="AG55:AG56"/>
    <mergeCell ref="AH55:AH56"/>
    <mergeCell ref="AD47:AD48"/>
    <mergeCell ref="AE47:AE48"/>
    <mergeCell ref="AF47:AF48"/>
    <mergeCell ref="AG47:AG48"/>
    <mergeCell ref="AH47:AH48"/>
    <mergeCell ref="AE53:AE54"/>
    <mergeCell ref="AF53:AF54"/>
    <mergeCell ref="AG53:AG54"/>
    <mergeCell ref="AH53:AH54"/>
    <mergeCell ref="AE37:AE38"/>
    <mergeCell ref="AF37:AF38"/>
    <mergeCell ref="AG37:AG38"/>
    <mergeCell ref="AH37:AH38"/>
    <mergeCell ref="AD39:AD40"/>
    <mergeCell ref="AE39:AE40"/>
    <mergeCell ref="AF39:AF40"/>
    <mergeCell ref="AG39:AG40"/>
    <mergeCell ref="AH39:AH40"/>
    <mergeCell ref="T59:T60"/>
    <mergeCell ref="U59:U60"/>
    <mergeCell ref="V59:V60"/>
    <mergeCell ref="S69:V69"/>
    <mergeCell ref="A59:A60"/>
    <mergeCell ref="B59:B60"/>
    <mergeCell ref="C59:C60"/>
    <mergeCell ref="D59:D60"/>
    <mergeCell ref="S59:S60"/>
    <mergeCell ref="A61:A63"/>
    <mergeCell ref="B61:B63"/>
    <mergeCell ref="C61:C63"/>
    <mergeCell ref="D61:D63"/>
    <mergeCell ref="E61:E62"/>
    <mergeCell ref="F61:F62"/>
    <mergeCell ref="G61:G62"/>
    <mergeCell ref="A64:A65"/>
    <mergeCell ref="B64:B65"/>
    <mergeCell ref="C64:C65"/>
    <mergeCell ref="D64:D65"/>
    <mergeCell ref="S64:S65"/>
    <mergeCell ref="T64:T65"/>
    <mergeCell ref="U64:U65"/>
    <mergeCell ref="V64:V65"/>
    <mergeCell ref="AD59:AD60"/>
    <mergeCell ref="AE59:AE60"/>
    <mergeCell ref="AF59:AF60"/>
    <mergeCell ref="AG59:AG60"/>
    <mergeCell ref="AH59:AH60"/>
    <mergeCell ref="T55:T56"/>
    <mergeCell ref="U55:U56"/>
    <mergeCell ref="V55:V56"/>
    <mergeCell ref="A57:A58"/>
    <mergeCell ref="B57:B58"/>
    <mergeCell ref="C57:C58"/>
    <mergeCell ref="D57:D58"/>
    <mergeCell ref="S57:S58"/>
    <mergeCell ref="T57:T58"/>
    <mergeCell ref="U57:U58"/>
    <mergeCell ref="V57:V58"/>
    <mergeCell ref="A55:A56"/>
    <mergeCell ref="B55:B56"/>
    <mergeCell ref="C55:C56"/>
    <mergeCell ref="D55:D56"/>
    <mergeCell ref="S55:S56"/>
    <mergeCell ref="AD57:AD58"/>
    <mergeCell ref="AE57:AE58"/>
    <mergeCell ref="AF57:AF58"/>
    <mergeCell ref="AG57:AG58"/>
    <mergeCell ref="AH57:AH58"/>
    <mergeCell ref="T51:T52"/>
    <mergeCell ref="U51:U52"/>
    <mergeCell ref="V51:V52"/>
    <mergeCell ref="A53:A54"/>
    <mergeCell ref="B53:B54"/>
    <mergeCell ref="C53:C54"/>
    <mergeCell ref="D53:D54"/>
    <mergeCell ref="S53:S54"/>
    <mergeCell ref="T53:T54"/>
    <mergeCell ref="U53:U54"/>
    <mergeCell ref="V53:V54"/>
    <mergeCell ref="A51:A52"/>
    <mergeCell ref="B51:B52"/>
    <mergeCell ref="C51:C52"/>
    <mergeCell ref="D51:D52"/>
    <mergeCell ref="S51:S52"/>
    <mergeCell ref="AD51:AD52"/>
    <mergeCell ref="AE51:AE52"/>
    <mergeCell ref="AF51:AF52"/>
    <mergeCell ref="AG51:AG52"/>
    <mergeCell ref="AH51:AH52"/>
    <mergeCell ref="AD53:AD54"/>
    <mergeCell ref="A49:A50"/>
    <mergeCell ref="B49:B50"/>
    <mergeCell ref="C49:C50"/>
    <mergeCell ref="D49:D50"/>
    <mergeCell ref="S49:S50"/>
    <mergeCell ref="T49:T50"/>
    <mergeCell ref="U49:U50"/>
    <mergeCell ref="V49:V50"/>
    <mergeCell ref="A47:A48"/>
    <mergeCell ref="B47:B48"/>
    <mergeCell ref="C47:C48"/>
    <mergeCell ref="D47:D48"/>
    <mergeCell ref="S47:S48"/>
    <mergeCell ref="A45:A46"/>
    <mergeCell ref="B45:B46"/>
    <mergeCell ref="C45:C46"/>
    <mergeCell ref="D45:D46"/>
    <mergeCell ref="S45:S46"/>
    <mergeCell ref="T45:T46"/>
    <mergeCell ref="U45:U46"/>
    <mergeCell ref="V45:V46"/>
    <mergeCell ref="A43:A44"/>
    <mergeCell ref="B43:B44"/>
    <mergeCell ref="C43:C44"/>
    <mergeCell ref="D43:D44"/>
    <mergeCell ref="S43:S44"/>
    <mergeCell ref="S39:S40"/>
    <mergeCell ref="AD41:AD42"/>
    <mergeCell ref="AE41:AE42"/>
    <mergeCell ref="AF41:AF42"/>
    <mergeCell ref="AG41:AG42"/>
    <mergeCell ref="AH41:AH42"/>
    <mergeCell ref="AD49:AD50"/>
    <mergeCell ref="AE49:AE50"/>
    <mergeCell ref="AF49:AF50"/>
    <mergeCell ref="AG49:AG50"/>
    <mergeCell ref="AH49:AH50"/>
    <mergeCell ref="T43:T44"/>
    <mergeCell ref="U43:U44"/>
    <mergeCell ref="V43:V44"/>
    <mergeCell ref="AD43:AD44"/>
    <mergeCell ref="AE43:AE44"/>
    <mergeCell ref="AF43:AF44"/>
    <mergeCell ref="T47:T48"/>
    <mergeCell ref="U47:U48"/>
    <mergeCell ref="V47:V48"/>
    <mergeCell ref="AE45:AE46"/>
    <mergeCell ref="AF45:AF46"/>
    <mergeCell ref="AG45:AG46"/>
    <mergeCell ref="AH45:AH46"/>
    <mergeCell ref="V37:V38"/>
    <mergeCell ref="A35:A36"/>
    <mergeCell ref="B35:B36"/>
    <mergeCell ref="C35:C36"/>
    <mergeCell ref="D35:D36"/>
    <mergeCell ref="S35:S36"/>
    <mergeCell ref="AG43:AG44"/>
    <mergeCell ref="AH43:AH44"/>
    <mergeCell ref="AD45:AD46"/>
    <mergeCell ref="T39:T40"/>
    <mergeCell ref="U39:U40"/>
    <mergeCell ref="V39:V40"/>
    <mergeCell ref="A41:A42"/>
    <mergeCell ref="B41:B42"/>
    <mergeCell ref="C41:C42"/>
    <mergeCell ref="D41:D42"/>
    <mergeCell ref="S41:S42"/>
    <mergeCell ref="T41:T42"/>
    <mergeCell ref="U41:U42"/>
    <mergeCell ref="V41:V42"/>
    <mergeCell ref="A39:A40"/>
    <mergeCell ref="B39:B40"/>
    <mergeCell ref="C39:C40"/>
    <mergeCell ref="D39:D40"/>
    <mergeCell ref="AD35:AD36"/>
    <mergeCell ref="AE35:AE36"/>
    <mergeCell ref="AF35:AF36"/>
    <mergeCell ref="AG35:AG36"/>
    <mergeCell ref="AH35:AH36"/>
    <mergeCell ref="AD37:AD38"/>
    <mergeCell ref="A28:A29"/>
    <mergeCell ref="B28:B29"/>
    <mergeCell ref="C28:C29"/>
    <mergeCell ref="D28:D29"/>
    <mergeCell ref="S28:S29"/>
    <mergeCell ref="T28:T29"/>
    <mergeCell ref="U28:U29"/>
    <mergeCell ref="V28:V29"/>
    <mergeCell ref="T35:T36"/>
    <mergeCell ref="U35:U36"/>
    <mergeCell ref="V35:V36"/>
    <mergeCell ref="A37:A38"/>
    <mergeCell ref="B37:B38"/>
    <mergeCell ref="C37:C38"/>
    <mergeCell ref="D37:D38"/>
    <mergeCell ref="S37:S38"/>
    <mergeCell ref="T37:T38"/>
    <mergeCell ref="U37:U38"/>
    <mergeCell ref="V20:V21"/>
    <mergeCell ref="A26:A27"/>
    <mergeCell ref="B26:B27"/>
    <mergeCell ref="C26:C27"/>
    <mergeCell ref="D26:D27"/>
    <mergeCell ref="S26:S27"/>
    <mergeCell ref="A24:A25"/>
    <mergeCell ref="B24:B25"/>
    <mergeCell ref="C24:C25"/>
    <mergeCell ref="D24:D25"/>
    <mergeCell ref="S24:S25"/>
    <mergeCell ref="D22:D23"/>
    <mergeCell ref="S22:S23"/>
    <mergeCell ref="A20:A21"/>
    <mergeCell ref="B20:B21"/>
    <mergeCell ref="C20:C21"/>
    <mergeCell ref="D20:D21"/>
    <mergeCell ref="S20:S21"/>
    <mergeCell ref="T20:T21"/>
    <mergeCell ref="U20:U21"/>
    <mergeCell ref="D78:T78"/>
    <mergeCell ref="A18:A19"/>
    <mergeCell ref="B18:B19"/>
    <mergeCell ref="C18:C19"/>
    <mergeCell ref="D18:D19"/>
    <mergeCell ref="S18:S19"/>
    <mergeCell ref="S33:V33"/>
    <mergeCell ref="S4:V4"/>
    <mergeCell ref="S16:V16"/>
    <mergeCell ref="T18:T19"/>
    <mergeCell ref="U18:U19"/>
    <mergeCell ref="V18:V19"/>
    <mergeCell ref="T22:T23"/>
    <mergeCell ref="U22:U23"/>
    <mergeCell ref="V22:V23"/>
    <mergeCell ref="T26:T27"/>
    <mergeCell ref="U26:U27"/>
    <mergeCell ref="V26:V27"/>
    <mergeCell ref="T24:T25"/>
    <mergeCell ref="U24:U25"/>
    <mergeCell ref="V24:V25"/>
    <mergeCell ref="A22:A23"/>
    <mergeCell ref="B22:B23"/>
    <mergeCell ref="C22:C23"/>
  </mergeCells>
  <conditionalFormatting sqref="E6:E12 E19:P19 E21:K21 E23:J23 E25:H25 E27:K27 E29:J29 E36:K36 E38:M38 E40:R40 E42:J42 E44:Q44 E46:I46 E48:J48 E50:J50 E52:J52 E54:J54 E56:H56 E58:K58 E60:I60 E72">
    <cfRule type="cellIs" dxfId="185" priority="22" operator="greaterThan">
      <formula>0</formula>
    </cfRule>
  </conditionalFormatting>
  <conditionalFormatting sqref="E63:H63">
    <cfRule type="cellIs" dxfId="184" priority="19" operator="greaterThan">
      <formula>0</formula>
    </cfRule>
  </conditionalFormatting>
  <conditionalFormatting sqref="E75:H75">
    <cfRule type="cellIs" dxfId="183" priority="6" operator="greaterThan">
      <formula>0</formula>
    </cfRule>
  </conditionalFormatting>
  <conditionalFormatting sqref="E65:K65">
    <cfRule type="cellIs" dxfId="182" priority="12" operator="greaterThan">
      <formula>0</formula>
    </cfRule>
  </conditionalFormatting>
  <conditionalFormatting sqref="T6:T12 C13 T18:T29 C30 C66 C76 C78">
    <cfRule type="cellIs" dxfId="181" priority="20" operator="equal">
      <formula>"no"</formula>
    </cfRule>
    <cfRule type="cellIs" dxfId="180" priority="21" operator="equal">
      <formula>"yes"</formula>
    </cfRule>
  </conditionalFormatting>
  <conditionalFormatting sqref="T35:T65">
    <cfRule type="cellIs" dxfId="179" priority="14" operator="equal">
      <formula>"no"</formula>
    </cfRule>
    <cfRule type="cellIs" dxfId="178" priority="15" operator="equal">
      <formula>"yes"</formula>
    </cfRule>
  </conditionalFormatting>
  <conditionalFormatting sqref="T61:T63 T73:T75">
    <cfRule type="cellIs" dxfId="177" priority="5" operator="equal">
      <formula>"ERROR"</formula>
    </cfRule>
  </conditionalFormatting>
  <conditionalFormatting sqref="T72:T74">
    <cfRule type="cellIs" dxfId="176" priority="10" operator="equal">
      <formula>"no"</formula>
    </cfRule>
    <cfRule type="cellIs" dxfId="175" priority="11" operator="equal">
      <formula>"yes"</formula>
    </cfRule>
  </conditionalFormatting>
  <conditionalFormatting sqref="AH90">
    <cfRule type="cellIs" dxfId="174" priority="4" operator="greaterThan">
      <formula>1</formula>
    </cfRule>
  </conditionalFormatting>
  <conditionalFormatting sqref="E71">
    <cfRule type="cellIs" dxfId="35" priority="3" operator="greaterThan">
      <formula>0</formula>
    </cfRule>
  </conditionalFormatting>
  <conditionalFormatting sqref="T71">
    <cfRule type="cellIs" dxfId="34" priority="1" operator="equal">
      <formula>"no"</formula>
    </cfRule>
    <cfRule type="cellIs" dxfId="33" priority="2" operator="equal">
      <formula>"yes"</formula>
    </cfRule>
  </conditionalFormatting>
  <pageMargins left="0.5" right="0.5" top="0.5" bottom="0.5" header="0.3" footer="0.3"/>
  <pageSetup scale="58" orientation="portrait" horizontalDpi="360" verticalDpi="36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I90"/>
  <sheetViews>
    <sheetView showGridLines="0" showZeros="0" zoomScaleNormal="100" workbookViewId="0">
      <pane ySplit="2" topLeftCell="A3" activePane="bottomLeft" state="frozen"/>
      <selection pane="bottomLeft" activeCell="A3" sqref="A3"/>
    </sheetView>
  </sheetViews>
  <sheetFormatPr defaultColWidth="9.109375" defaultRowHeight="13.2" x14ac:dyDescent="0.25"/>
  <cols>
    <col min="1" max="1" width="6.88671875" style="1" customWidth="1"/>
    <col min="2" max="2" width="21.109375" style="1" bestFit="1" customWidth="1"/>
    <col min="3" max="3" width="6.6640625" style="1" customWidth="1"/>
    <col min="4" max="4" width="5.33203125" style="1" customWidth="1"/>
    <col min="5" max="18" width="3.6640625" style="1" customWidth="1"/>
    <col min="19" max="19" width="8" style="1" customWidth="1"/>
    <col min="20" max="20" width="7" style="1" customWidth="1"/>
    <col min="21" max="22" width="9.109375" style="1"/>
    <col min="23" max="23" width="4.6640625" style="1" customWidth="1"/>
    <col min="24" max="16384" width="9.109375" style="1"/>
  </cols>
  <sheetData>
    <row r="1" spans="1:34" x14ac:dyDescent="0.25">
      <c r="A1" s="1" t="s">
        <v>36</v>
      </c>
      <c r="B1" s="1">
        <f>DenRoster!B19</f>
        <v>0</v>
      </c>
      <c r="G1" s="189" t="s">
        <v>240</v>
      </c>
      <c r="H1" s="16"/>
      <c r="I1" s="188" t="s">
        <v>239</v>
      </c>
      <c r="R1" s="131"/>
      <c r="AC1" s="23" t="s">
        <v>93</v>
      </c>
      <c r="AD1" s="23"/>
      <c r="AE1" s="24"/>
      <c r="AF1" s="24"/>
      <c r="AG1" s="24"/>
      <c r="AH1" s="24"/>
    </row>
    <row r="2" spans="1:34" x14ac:dyDescent="0.25">
      <c r="B2" s="1">
        <f>DenRoster!C19</f>
        <v>0</v>
      </c>
      <c r="T2" s="132" t="s">
        <v>12</v>
      </c>
      <c r="U2" s="133">
        <f>DenStatus!B2</f>
        <v>40466</v>
      </c>
      <c r="V2" s="4"/>
      <c r="AD2" s="171" t="s">
        <v>14</v>
      </c>
      <c r="AE2" s="172"/>
      <c r="AF2" s="172"/>
      <c r="AG2" s="172"/>
      <c r="AH2" s="128"/>
    </row>
    <row r="3" spans="1:34" x14ac:dyDescent="0.25">
      <c r="A3" s="3" t="s">
        <v>94</v>
      </c>
      <c r="X3" s="134" t="s">
        <v>9</v>
      </c>
      <c r="Y3" s="135"/>
      <c r="Z3" s="135"/>
      <c r="AA3" s="125" t="s">
        <v>20</v>
      </c>
      <c r="AD3" s="173" t="s">
        <v>21</v>
      </c>
      <c r="AE3" s="174"/>
      <c r="AF3" s="174"/>
      <c r="AG3" s="174"/>
      <c r="AH3" s="175"/>
    </row>
    <row r="4" spans="1:34" x14ac:dyDescent="0.25">
      <c r="A4" s="2" t="s">
        <v>6</v>
      </c>
      <c r="B4" s="2"/>
      <c r="C4" s="2" t="s">
        <v>8</v>
      </c>
      <c r="D4" s="2"/>
      <c r="E4" s="136" t="s">
        <v>27</v>
      </c>
      <c r="F4" s="137"/>
      <c r="G4" s="137"/>
      <c r="H4" s="137"/>
      <c r="I4" s="137"/>
      <c r="J4" s="137"/>
      <c r="K4" s="137"/>
      <c r="L4" s="137"/>
      <c r="M4" s="137"/>
      <c r="N4" s="137"/>
      <c r="O4" s="137"/>
      <c r="P4" s="137"/>
      <c r="Q4" s="137"/>
      <c r="R4" s="138"/>
      <c r="S4" s="265" t="s">
        <v>5</v>
      </c>
      <c r="T4" s="266"/>
      <c r="U4" s="266"/>
      <c r="V4" s="230"/>
      <c r="X4" s="184" t="s">
        <v>180</v>
      </c>
      <c r="Y4" s="185"/>
      <c r="Z4" s="185"/>
      <c r="AA4" s="180">
        <v>37429</v>
      </c>
      <c r="AD4" s="176" t="s">
        <v>28</v>
      </c>
      <c r="AE4" s="176" t="s">
        <v>42</v>
      </c>
      <c r="AF4" s="111" t="s">
        <v>158</v>
      </c>
      <c r="AG4" s="111" t="s">
        <v>159</v>
      </c>
      <c r="AH4" s="176" t="s">
        <v>1</v>
      </c>
    </row>
    <row r="5" spans="1:34" x14ac:dyDescent="0.25">
      <c r="A5" s="125" t="s">
        <v>37</v>
      </c>
      <c r="B5" s="2" t="s">
        <v>35</v>
      </c>
      <c r="C5" s="125" t="s">
        <v>40</v>
      </c>
      <c r="D5" s="126" t="s">
        <v>13</v>
      </c>
      <c r="E5" s="139">
        <v>1</v>
      </c>
      <c r="F5" s="127"/>
      <c r="G5" s="140"/>
      <c r="H5" s="140"/>
      <c r="I5" s="140"/>
      <c r="J5" s="140"/>
      <c r="K5" s="140"/>
      <c r="L5" s="140"/>
      <c r="M5" s="140"/>
      <c r="N5" s="140"/>
      <c r="O5" s="140"/>
      <c r="P5" s="140"/>
      <c r="Q5" s="140"/>
      <c r="R5" s="141"/>
      <c r="S5" s="125" t="s">
        <v>2</v>
      </c>
      <c r="T5" s="125" t="s">
        <v>25</v>
      </c>
      <c r="U5" s="125" t="s">
        <v>20</v>
      </c>
      <c r="V5" s="91" t="s">
        <v>92</v>
      </c>
      <c r="X5" s="184" t="s">
        <v>181</v>
      </c>
      <c r="Y5" s="185"/>
      <c r="Z5" s="185"/>
      <c r="AA5" s="180">
        <v>37429</v>
      </c>
      <c r="AD5" s="177" t="s">
        <v>43</v>
      </c>
      <c r="AE5" s="177" t="s">
        <v>43</v>
      </c>
      <c r="AF5" s="129" t="s">
        <v>43</v>
      </c>
      <c r="AG5" s="129" t="s">
        <v>43</v>
      </c>
      <c r="AH5" s="177" t="s">
        <v>44</v>
      </c>
    </row>
    <row r="6" spans="1:34" x14ac:dyDescent="0.25">
      <c r="A6" s="125">
        <f>DenStatus!A5</f>
        <v>1</v>
      </c>
      <c r="B6" s="2" t="str">
        <f>DenStatus!B5</f>
        <v>Scout Oath</v>
      </c>
      <c r="C6" s="125">
        <v>1</v>
      </c>
      <c r="D6" s="127">
        <v>1</v>
      </c>
      <c r="E6" s="88"/>
      <c r="F6" s="127"/>
      <c r="G6" s="140"/>
      <c r="H6" s="140"/>
      <c r="I6" s="140"/>
      <c r="J6" s="140"/>
      <c r="K6" s="140"/>
      <c r="L6" s="140"/>
      <c r="M6" s="140"/>
      <c r="N6" s="140"/>
      <c r="O6" s="140"/>
      <c r="P6" s="140"/>
      <c r="Q6" s="140"/>
      <c r="R6" s="141"/>
      <c r="S6" s="125">
        <f t="shared" ref="S6:S12" si="0">COUNTA(E6:R6)</f>
        <v>0</v>
      </c>
      <c r="T6" s="125" t="str">
        <f t="shared" ref="T6:T12" si="1">IF(SUM(AD6:AG6)&gt;=AH6,"yes","no")</f>
        <v>no</v>
      </c>
      <c r="U6" s="180"/>
      <c r="V6" s="201"/>
      <c r="X6" s="186"/>
      <c r="Y6" s="185"/>
      <c r="Z6" s="185"/>
      <c r="AA6" s="180"/>
      <c r="AD6" s="178">
        <f t="shared" ref="AD6:AD12" si="2">IF(S6&gt;=C6,1,0)</f>
        <v>0</v>
      </c>
      <c r="AE6" s="178"/>
      <c r="AF6" s="178"/>
      <c r="AG6" s="178"/>
      <c r="AH6" s="178">
        <v>1</v>
      </c>
    </row>
    <row r="7" spans="1:34" x14ac:dyDescent="0.25">
      <c r="A7" s="125">
        <f>DenStatus!A6</f>
        <v>2</v>
      </c>
      <c r="B7" s="2" t="str">
        <f>DenStatus!B6</f>
        <v>Scout Law</v>
      </c>
      <c r="C7" s="125">
        <v>1</v>
      </c>
      <c r="D7" s="127">
        <v>1</v>
      </c>
      <c r="E7" s="88"/>
      <c r="F7" s="127"/>
      <c r="G7" s="140"/>
      <c r="H7" s="140"/>
      <c r="I7" s="140"/>
      <c r="J7" s="119"/>
      <c r="K7" s="140"/>
      <c r="L7" s="140"/>
      <c r="M7" s="140"/>
      <c r="N7" s="140"/>
      <c r="O7" s="140"/>
      <c r="P7" s="140"/>
      <c r="Q7" s="140"/>
      <c r="R7" s="141"/>
      <c r="S7" s="125">
        <f t="shared" si="0"/>
        <v>0</v>
      </c>
      <c r="T7" s="125" t="str">
        <f t="shared" si="1"/>
        <v>no</v>
      </c>
      <c r="U7" s="180"/>
      <c r="V7" s="202"/>
      <c r="X7" s="186"/>
      <c r="Y7" s="185"/>
      <c r="Z7" s="185"/>
      <c r="AA7" s="180"/>
      <c r="AD7" s="178">
        <f t="shared" si="2"/>
        <v>0</v>
      </c>
      <c r="AE7" s="178"/>
      <c r="AF7" s="178"/>
      <c r="AG7" s="178"/>
      <c r="AH7" s="178">
        <v>1</v>
      </c>
    </row>
    <row r="8" spans="1:34" x14ac:dyDescent="0.25">
      <c r="A8" s="125">
        <f>DenStatus!A7</f>
        <v>3</v>
      </c>
      <c r="B8" s="2" t="str">
        <f>DenStatus!B7</f>
        <v>Cub Scout Sign</v>
      </c>
      <c r="C8" s="125">
        <v>1</v>
      </c>
      <c r="D8" s="127">
        <v>1</v>
      </c>
      <c r="E8" s="88"/>
      <c r="F8" s="127"/>
      <c r="G8" s="140"/>
      <c r="H8" s="140"/>
      <c r="I8" s="140"/>
      <c r="J8" s="140"/>
      <c r="K8" s="140"/>
      <c r="L8" s="140"/>
      <c r="M8" s="140"/>
      <c r="N8" s="140"/>
      <c r="O8" s="140"/>
      <c r="P8" s="140"/>
      <c r="Q8" s="140"/>
      <c r="R8" s="141"/>
      <c r="S8" s="125">
        <f t="shared" si="0"/>
        <v>0</v>
      </c>
      <c r="T8" s="125" t="str">
        <f t="shared" si="1"/>
        <v>no</v>
      </c>
      <c r="U8" s="180"/>
      <c r="V8" s="202"/>
      <c r="X8" s="186"/>
      <c r="Y8" s="185"/>
      <c r="Z8" s="185"/>
      <c r="AA8" s="180"/>
      <c r="AD8" s="178">
        <f t="shared" si="2"/>
        <v>0</v>
      </c>
      <c r="AE8" s="178"/>
      <c r="AF8" s="178"/>
      <c r="AG8" s="178"/>
      <c r="AH8" s="178">
        <v>1</v>
      </c>
    </row>
    <row r="9" spans="1:34" x14ac:dyDescent="0.25">
      <c r="A9" s="125">
        <f>DenStatus!A8</f>
        <v>4</v>
      </c>
      <c r="B9" s="2" t="str">
        <f>DenStatus!B8</f>
        <v>Cub Scout Handshake</v>
      </c>
      <c r="C9" s="125">
        <v>1</v>
      </c>
      <c r="D9" s="127">
        <v>1</v>
      </c>
      <c r="E9" s="88"/>
      <c r="F9" s="127"/>
      <c r="G9" s="140"/>
      <c r="H9" s="140"/>
      <c r="I9" s="140"/>
      <c r="J9" s="140"/>
      <c r="K9" s="140"/>
      <c r="L9" s="140"/>
      <c r="M9" s="140"/>
      <c r="N9" s="140"/>
      <c r="O9" s="140"/>
      <c r="P9" s="140"/>
      <c r="Q9" s="140"/>
      <c r="R9" s="141"/>
      <c r="S9" s="125">
        <f t="shared" si="0"/>
        <v>0</v>
      </c>
      <c r="T9" s="125" t="str">
        <f t="shared" si="1"/>
        <v>no</v>
      </c>
      <c r="U9" s="180"/>
      <c r="V9" s="202"/>
      <c r="X9" s="186"/>
      <c r="Y9" s="185"/>
      <c r="Z9" s="185"/>
      <c r="AA9" s="180"/>
      <c r="AD9" s="178">
        <f t="shared" si="2"/>
        <v>0</v>
      </c>
      <c r="AE9" s="178"/>
      <c r="AF9" s="178"/>
      <c r="AG9" s="178"/>
      <c r="AH9" s="178">
        <v>1</v>
      </c>
    </row>
    <row r="10" spans="1:34" x14ac:dyDescent="0.25">
      <c r="A10" s="125">
        <f>DenStatus!A9</f>
        <v>5</v>
      </c>
      <c r="B10" s="2" t="str">
        <f>DenStatus!B9</f>
        <v>Cub Scout Motto</v>
      </c>
      <c r="C10" s="125">
        <v>1</v>
      </c>
      <c r="D10" s="127">
        <v>1</v>
      </c>
      <c r="E10" s="88"/>
      <c r="F10" s="127"/>
      <c r="G10" s="140"/>
      <c r="H10" s="140"/>
      <c r="I10" s="140"/>
      <c r="J10" s="140"/>
      <c r="K10" s="140"/>
      <c r="L10" s="140"/>
      <c r="M10" s="140"/>
      <c r="N10" s="140"/>
      <c r="O10" s="140"/>
      <c r="P10" s="140"/>
      <c r="Q10" s="140"/>
      <c r="R10" s="141"/>
      <c r="S10" s="125">
        <f t="shared" si="0"/>
        <v>0</v>
      </c>
      <c r="T10" s="125" t="str">
        <f t="shared" si="1"/>
        <v>no</v>
      </c>
      <c r="U10" s="180"/>
      <c r="V10" s="202"/>
      <c r="X10" s="186"/>
      <c r="Y10" s="185"/>
      <c r="Z10" s="185"/>
      <c r="AA10" s="180"/>
      <c r="AD10" s="178">
        <f t="shared" si="2"/>
        <v>0</v>
      </c>
      <c r="AE10" s="178"/>
      <c r="AF10" s="178"/>
      <c r="AG10" s="178"/>
      <c r="AH10" s="178">
        <v>1</v>
      </c>
    </row>
    <row r="11" spans="1:34" x14ac:dyDescent="0.25">
      <c r="A11" s="125">
        <f>DenStatus!A10</f>
        <v>6</v>
      </c>
      <c r="B11" s="2" t="str">
        <f>DenStatus!B10</f>
        <v>Cub Scout Salute</v>
      </c>
      <c r="C11" s="125">
        <v>1</v>
      </c>
      <c r="D11" s="127">
        <v>1</v>
      </c>
      <c r="E11" s="88"/>
      <c r="F11" s="127"/>
      <c r="G11" s="140"/>
      <c r="H11" s="140"/>
      <c r="I11" s="140"/>
      <c r="J11" s="140"/>
      <c r="K11" s="140"/>
      <c r="L11" s="140"/>
      <c r="M11" s="140"/>
      <c r="N11" s="140"/>
      <c r="O11" s="140"/>
      <c r="P11" s="140"/>
      <c r="Q11" s="140"/>
      <c r="R11" s="141"/>
      <c r="S11" s="125">
        <f t="shared" si="0"/>
        <v>0</v>
      </c>
      <c r="T11" s="125" t="str">
        <f t="shared" si="1"/>
        <v>no</v>
      </c>
      <c r="U11" s="180"/>
      <c r="V11" s="202"/>
      <c r="X11" s="186"/>
      <c r="Y11" s="185"/>
      <c r="Z11" s="185"/>
      <c r="AA11" s="180"/>
      <c r="AD11" s="178">
        <f t="shared" si="2"/>
        <v>0</v>
      </c>
      <c r="AE11" s="178"/>
      <c r="AF11" s="178"/>
      <c r="AG11" s="178"/>
      <c r="AH11" s="178">
        <v>1</v>
      </c>
    </row>
    <row r="12" spans="1:34" ht="13.8" thickBot="1" x14ac:dyDescent="0.3">
      <c r="A12" s="125">
        <f>DenStatus!A11</f>
        <v>7</v>
      </c>
      <c r="B12" s="2" t="str">
        <f>DenStatus!B11</f>
        <v>Child Protection</v>
      </c>
      <c r="C12" s="125">
        <v>1</v>
      </c>
      <c r="D12" s="127">
        <v>1</v>
      </c>
      <c r="E12" s="124"/>
      <c r="F12" s="142"/>
      <c r="G12" s="143"/>
      <c r="H12" s="143"/>
      <c r="I12" s="143"/>
      <c r="J12" s="143"/>
      <c r="K12" s="143"/>
      <c r="L12" s="143"/>
      <c r="M12" s="143"/>
      <c r="N12" s="143"/>
      <c r="O12" s="143"/>
      <c r="P12" s="143"/>
      <c r="Q12" s="143"/>
      <c r="R12" s="144"/>
      <c r="S12" s="125">
        <f t="shared" si="0"/>
        <v>0</v>
      </c>
      <c r="T12" s="125" t="str">
        <f t="shared" si="1"/>
        <v>no</v>
      </c>
      <c r="U12" s="180"/>
      <c r="V12" s="203"/>
      <c r="X12" s="186"/>
      <c r="Y12" s="185"/>
      <c r="Z12" s="185"/>
      <c r="AA12" s="180"/>
      <c r="AD12" s="178">
        <f t="shared" si="2"/>
        <v>0</v>
      </c>
      <c r="AE12" s="178"/>
      <c r="AF12" s="178"/>
      <c r="AG12" s="178"/>
      <c r="AH12" s="178">
        <v>1</v>
      </c>
    </row>
    <row r="13" spans="1:34" ht="13.8" thickTop="1" x14ac:dyDescent="0.25">
      <c r="A13" s="128"/>
      <c r="B13" s="129" t="s">
        <v>78</v>
      </c>
      <c r="C13" s="130" t="str">
        <f>IF(COUNTIF(T6:T12,"yes")=7,"yes","no")</f>
        <v>no</v>
      </c>
      <c r="D13" s="286" t="s">
        <v>231</v>
      </c>
      <c r="E13" s="287"/>
      <c r="F13" s="287"/>
      <c r="G13" s="287"/>
      <c r="H13" s="287"/>
      <c r="I13" s="287"/>
      <c r="J13" s="287"/>
      <c r="K13" s="287"/>
      <c r="L13" s="287"/>
      <c r="M13" s="287"/>
      <c r="N13" s="287"/>
      <c r="O13" s="287"/>
      <c r="P13" s="287"/>
      <c r="Q13" s="287"/>
      <c r="R13" s="287"/>
      <c r="S13" s="287"/>
      <c r="T13" s="288"/>
      <c r="U13" s="204" t="str">
        <f>IF(C13="yes",IF(COUNTA(U6:U12)=7,MAX(U6:U12),""),"")</f>
        <v/>
      </c>
      <c r="V13" s="180"/>
      <c r="X13" s="186"/>
      <c r="Y13" s="185"/>
      <c r="Z13" s="185"/>
      <c r="AA13" s="180"/>
    </row>
    <row r="14" spans="1:34" x14ac:dyDescent="0.25">
      <c r="X14" s="186"/>
      <c r="Y14" s="185"/>
      <c r="Z14" s="185"/>
      <c r="AA14" s="180"/>
      <c r="AD14" s="179" t="s">
        <v>71</v>
      </c>
      <c r="AE14" s="172"/>
      <c r="AF14" s="172"/>
      <c r="AG14" s="172"/>
      <c r="AH14" s="128"/>
    </row>
    <row r="15" spans="1:34" x14ac:dyDescent="0.25">
      <c r="A15" s="25" t="s">
        <v>73</v>
      </c>
      <c r="X15" s="186"/>
      <c r="Y15" s="185"/>
      <c r="Z15" s="185"/>
      <c r="AA15" s="180"/>
      <c r="AD15" s="173" t="s">
        <v>21</v>
      </c>
      <c r="AE15" s="174"/>
      <c r="AF15" s="174"/>
      <c r="AG15" s="174"/>
      <c r="AH15" s="175"/>
    </row>
    <row r="16" spans="1:34" x14ac:dyDescent="0.25">
      <c r="A16" s="104" t="s">
        <v>66</v>
      </c>
      <c r="B16" s="2"/>
      <c r="C16" s="2" t="s">
        <v>8</v>
      </c>
      <c r="D16" s="2"/>
      <c r="E16" s="134" t="s">
        <v>27</v>
      </c>
      <c r="F16" s="137"/>
      <c r="G16" s="137"/>
      <c r="H16" s="137"/>
      <c r="I16" s="137"/>
      <c r="J16" s="137"/>
      <c r="K16" s="137"/>
      <c r="L16" s="137"/>
      <c r="M16" s="137"/>
      <c r="N16" s="137"/>
      <c r="O16" s="137"/>
      <c r="P16" s="137"/>
      <c r="Q16" s="137"/>
      <c r="R16" s="138"/>
      <c r="S16" s="267" t="s">
        <v>69</v>
      </c>
      <c r="T16" s="266"/>
      <c r="U16" s="266"/>
      <c r="V16" s="230"/>
      <c r="X16" s="186"/>
      <c r="Y16" s="185"/>
      <c r="Z16" s="185"/>
      <c r="AA16" s="180"/>
      <c r="AD16" s="176" t="s">
        <v>28</v>
      </c>
      <c r="AE16" s="176" t="s">
        <v>42</v>
      </c>
      <c r="AF16" s="111" t="s">
        <v>158</v>
      </c>
      <c r="AG16" s="111" t="s">
        <v>159</v>
      </c>
      <c r="AH16" s="176" t="s">
        <v>1</v>
      </c>
    </row>
    <row r="17" spans="1:35" x14ac:dyDescent="0.25">
      <c r="A17" s="125" t="s">
        <v>37</v>
      </c>
      <c r="B17" s="2" t="s">
        <v>35</v>
      </c>
      <c r="C17" s="125" t="s">
        <v>40</v>
      </c>
      <c r="D17" s="125" t="s">
        <v>13</v>
      </c>
      <c r="E17" s="127"/>
      <c r="F17" s="140"/>
      <c r="G17" s="140"/>
      <c r="H17" s="140"/>
      <c r="I17" s="140"/>
      <c r="J17" s="140"/>
      <c r="K17" s="140"/>
      <c r="L17" s="140"/>
      <c r="M17" s="140"/>
      <c r="N17" s="140"/>
      <c r="O17" s="140"/>
      <c r="P17" s="140"/>
      <c r="Q17" s="140"/>
      <c r="R17" s="141"/>
      <c r="S17" s="130" t="s">
        <v>2</v>
      </c>
      <c r="T17" s="130" t="s">
        <v>25</v>
      </c>
      <c r="U17" s="130" t="s">
        <v>20</v>
      </c>
      <c r="V17" s="91" t="s">
        <v>92</v>
      </c>
      <c r="X17" s="186"/>
      <c r="Y17" s="185"/>
      <c r="Z17" s="185"/>
      <c r="AA17" s="180"/>
      <c r="AD17" s="177" t="s">
        <v>43</v>
      </c>
      <c r="AE17" s="177" t="s">
        <v>43</v>
      </c>
      <c r="AF17" s="129" t="s">
        <v>43</v>
      </c>
      <c r="AG17" s="129" t="s">
        <v>43</v>
      </c>
      <c r="AH17" s="177" t="s">
        <v>44</v>
      </c>
    </row>
    <row r="18" spans="1:35" x14ac:dyDescent="0.25">
      <c r="A18" s="252">
        <f>DenStatus!A15</f>
        <v>1</v>
      </c>
      <c r="B18" s="268" t="str">
        <f>DenStatus!B15</f>
        <v>Call of the Wild</v>
      </c>
      <c r="C18" s="252">
        <v>8</v>
      </c>
      <c r="D18" s="252">
        <v>12</v>
      </c>
      <c r="E18" s="97" t="s">
        <v>144</v>
      </c>
      <c r="F18" s="97" t="s">
        <v>145</v>
      </c>
      <c r="G18" s="97" t="s">
        <v>152</v>
      </c>
      <c r="H18" s="97" t="s">
        <v>153</v>
      </c>
      <c r="I18" s="139">
        <v>2</v>
      </c>
      <c r="J18" s="97" t="s">
        <v>140</v>
      </c>
      <c r="K18" s="97" t="s">
        <v>141</v>
      </c>
      <c r="L18" s="97" t="s">
        <v>155</v>
      </c>
      <c r="M18" s="120" t="s">
        <v>142</v>
      </c>
      <c r="N18" s="120" t="s">
        <v>143</v>
      </c>
      <c r="O18" s="120">
        <v>5</v>
      </c>
      <c r="P18" s="120">
        <v>6</v>
      </c>
      <c r="Q18" s="146"/>
      <c r="R18" s="147"/>
      <c r="S18" s="252">
        <f>COUNTA(E19:R19)</f>
        <v>0</v>
      </c>
      <c r="T18" s="252" t="str">
        <f>IF(SUM(AD18:AG19)&gt;=AH18,"yes","no")</f>
        <v>no</v>
      </c>
      <c r="U18" s="258"/>
      <c r="V18" s="258"/>
      <c r="X18" s="186"/>
      <c r="Y18" s="185"/>
      <c r="Z18" s="185"/>
      <c r="AA18" s="180"/>
      <c r="AD18" s="252">
        <f>IF(COUNTA(E19:H19)&gt;=1,1,0)</f>
        <v>0</v>
      </c>
      <c r="AE18" s="284">
        <f>IF(COUNTA(I19:N19)&gt;=6,1,0)</f>
        <v>0</v>
      </c>
      <c r="AF18" s="284">
        <f>IF(COUNTA(O19:P19)&gt;=1,1,0)</f>
        <v>0</v>
      </c>
      <c r="AG18" s="284"/>
      <c r="AH18" s="252">
        <v>3</v>
      </c>
    </row>
    <row r="19" spans="1:35" ht="13.8" thickBot="1" x14ac:dyDescent="0.3">
      <c r="A19" s="248"/>
      <c r="B19" s="269"/>
      <c r="C19" s="248"/>
      <c r="D19" s="256"/>
      <c r="E19" s="181"/>
      <c r="F19" s="181"/>
      <c r="G19" s="181"/>
      <c r="H19" s="181"/>
      <c r="I19" s="181"/>
      <c r="J19" s="181"/>
      <c r="K19" s="181"/>
      <c r="L19" s="181"/>
      <c r="M19" s="181"/>
      <c r="N19" s="181"/>
      <c r="O19" s="181"/>
      <c r="P19" s="181"/>
      <c r="Q19" s="131"/>
      <c r="R19" s="148"/>
      <c r="S19" s="255"/>
      <c r="T19" s="256"/>
      <c r="U19" s="253"/>
      <c r="V19" s="253"/>
      <c r="X19" s="186"/>
      <c r="Y19" s="185"/>
      <c r="Z19" s="185"/>
      <c r="AA19" s="180"/>
      <c r="AD19" s="247"/>
      <c r="AE19" s="247"/>
      <c r="AF19" s="247"/>
      <c r="AG19" s="247"/>
      <c r="AH19" s="247"/>
    </row>
    <row r="20" spans="1:35" x14ac:dyDescent="0.25">
      <c r="A20" s="252">
        <f>DenStatus!A16</f>
        <v>2</v>
      </c>
      <c r="B20" s="270" t="str">
        <f>DenStatus!B16</f>
        <v>Council Fire (Duty to Country)</v>
      </c>
      <c r="C20" s="245">
        <v>3</v>
      </c>
      <c r="D20" s="245">
        <v>7</v>
      </c>
      <c r="E20" s="149">
        <v>1</v>
      </c>
      <c r="F20" s="149">
        <v>2</v>
      </c>
      <c r="G20" s="150">
        <v>3</v>
      </c>
      <c r="H20" s="150">
        <v>4</v>
      </c>
      <c r="I20" s="150">
        <v>5</v>
      </c>
      <c r="J20" s="150">
        <v>6</v>
      </c>
      <c r="K20" s="149">
        <v>7</v>
      </c>
      <c r="L20" s="151"/>
      <c r="M20" s="151"/>
      <c r="N20" s="151"/>
      <c r="O20" s="151"/>
      <c r="P20" s="151"/>
      <c r="Q20" s="151"/>
      <c r="R20" s="152"/>
      <c r="S20" s="245">
        <f>COUNTA(E21:R21)</f>
        <v>0</v>
      </c>
      <c r="T20" s="245" t="str">
        <f>IF(SUM(AD20:AG21)&gt;=AH20,"yes","no")</f>
        <v>no</v>
      </c>
      <c r="U20" s="259"/>
      <c r="V20" s="259"/>
      <c r="X20" s="186"/>
      <c r="Y20" s="185"/>
      <c r="Z20" s="185"/>
      <c r="AA20" s="180"/>
      <c r="AD20" s="245">
        <f>IF(COUNTA(E21:F21)&gt;=2,1,0)</f>
        <v>0</v>
      </c>
      <c r="AE20" s="284">
        <f>IF(COUNTA(G21:K21)&gt;=1,1,0)</f>
        <v>0</v>
      </c>
      <c r="AF20" s="284"/>
      <c r="AG20" s="284"/>
      <c r="AH20" s="245">
        <v>2</v>
      </c>
    </row>
    <row r="21" spans="1:35" ht="13.8" thickBot="1" x14ac:dyDescent="0.3">
      <c r="A21" s="248"/>
      <c r="B21" s="271"/>
      <c r="C21" s="246"/>
      <c r="D21" s="247"/>
      <c r="E21" s="182"/>
      <c r="F21" s="182"/>
      <c r="G21" s="182"/>
      <c r="H21" s="182"/>
      <c r="I21" s="182"/>
      <c r="J21" s="182"/>
      <c r="K21" s="182"/>
      <c r="L21" s="153"/>
      <c r="M21" s="153"/>
      <c r="N21" s="153"/>
      <c r="O21" s="153"/>
      <c r="P21" s="153"/>
      <c r="Q21" s="153"/>
      <c r="R21" s="154"/>
      <c r="S21" s="246"/>
      <c r="T21" s="246"/>
      <c r="U21" s="260"/>
      <c r="V21" s="260"/>
      <c r="X21" s="186"/>
      <c r="Y21" s="185"/>
      <c r="Z21" s="185"/>
      <c r="AA21" s="180"/>
      <c r="AD21" s="247"/>
      <c r="AE21" s="247"/>
      <c r="AF21" s="247"/>
      <c r="AG21" s="247"/>
      <c r="AH21" s="247"/>
    </row>
    <row r="22" spans="1:35" x14ac:dyDescent="0.25">
      <c r="A22" s="252">
        <f>DenStatus!A17</f>
        <v>3</v>
      </c>
      <c r="B22" s="272" t="str">
        <f>DenStatus!B17</f>
        <v>Duty to God Footsteps</v>
      </c>
      <c r="C22" s="245">
        <v>3</v>
      </c>
      <c r="D22" s="245">
        <v>6</v>
      </c>
      <c r="E22" s="150">
        <v>1</v>
      </c>
      <c r="F22" s="150">
        <v>2</v>
      </c>
      <c r="G22" s="150">
        <v>3</v>
      </c>
      <c r="H22" s="150">
        <v>4</v>
      </c>
      <c r="I22" s="150">
        <v>5</v>
      </c>
      <c r="J22" s="150">
        <v>6</v>
      </c>
      <c r="K22" s="155"/>
      <c r="L22" s="151"/>
      <c r="M22" s="151"/>
      <c r="N22" s="151"/>
      <c r="O22" s="151"/>
      <c r="P22" s="151"/>
      <c r="Q22" s="151"/>
      <c r="R22" s="152"/>
      <c r="S22" s="245">
        <f>COUNTA(E23:R23)</f>
        <v>0</v>
      </c>
      <c r="T22" s="245" t="str">
        <f>IF(SUM(AD22:AG23)&gt;=AH22,"yes","no")</f>
        <v>no</v>
      </c>
      <c r="U22" s="259"/>
      <c r="V22" s="259"/>
      <c r="X22" s="186"/>
      <c r="Y22" s="185"/>
      <c r="Z22" s="185"/>
      <c r="AA22" s="180"/>
      <c r="AD22" s="245">
        <f>IF(COUNTA(E23:F23)&gt;=1,1,0)</f>
        <v>0</v>
      </c>
      <c r="AE22" s="251">
        <f>IF(COUNTA(G23:J23)&gt;=2,1,0)</f>
        <v>0</v>
      </c>
      <c r="AF22" s="284"/>
      <c r="AG22" s="284"/>
      <c r="AH22" s="245">
        <v>2</v>
      </c>
    </row>
    <row r="23" spans="1:35" ht="13.8" thickBot="1" x14ac:dyDescent="0.3">
      <c r="A23" s="248"/>
      <c r="B23" s="255"/>
      <c r="C23" s="246"/>
      <c r="D23" s="247"/>
      <c r="E23" s="182"/>
      <c r="F23" s="182"/>
      <c r="G23" s="182"/>
      <c r="H23" s="182"/>
      <c r="I23" s="182"/>
      <c r="J23" s="182"/>
      <c r="K23" s="156"/>
      <c r="L23" s="157"/>
      <c r="M23" s="157"/>
      <c r="N23" s="157"/>
      <c r="O23" s="157"/>
      <c r="P23" s="157"/>
      <c r="Q23" s="157"/>
      <c r="R23" s="158"/>
      <c r="S23" s="246"/>
      <c r="T23" s="246"/>
      <c r="U23" s="260"/>
      <c r="V23" s="260"/>
      <c r="X23" s="186"/>
      <c r="Y23" s="185"/>
      <c r="Z23" s="185"/>
      <c r="AA23" s="180"/>
      <c r="AD23" s="247"/>
      <c r="AE23" s="285"/>
      <c r="AF23" s="247"/>
      <c r="AG23" s="247"/>
      <c r="AH23" s="247"/>
      <c r="AI23" s="10"/>
    </row>
    <row r="24" spans="1:35" x14ac:dyDescent="0.25">
      <c r="A24" s="252">
        <f>DenStatus!A18</f>
        <v>4</v>
      </c>
      <c r="B24" s="272" t="str">
        <f>DenStatus!B18</f>
        <v>Howling at the Moon</v>
      </c>
      <c r="C24" s="245">
        <v>4</v>
      </c>
      <c r="D24" s="245">
        <v>4</v>
      </c>
      <c r="E24" s="150">
        <v>1</v>
      </c>
      <c r="F24" s="150">
        <v>2</v>
      </c>
      <c r="G24" s="150">
        <v>3</v>
      </c>
      <c r="H24" s="150">
        <v>4</v>
      </c>
      <c r="I24" s="159"/>
      <c r="J24" s="160"/>
      <c r="K24" s="160"/>
      <c r="L24" s="160"/>
      <c r="M24" s="160"/>
      <c r="N24" s="160"/>
      <c r="O24" s="160"/>
      <c r="P24" s="160"/>
      <c r="Q24" s="160"/>
      <c r="R24" s="161"/>
      <c r="S24" s="245">
        <f>COUNTA(E25:R25)</f>
        <v>0</v>
      </c>
      <c r="T24" s="245" t="str">
        <f>IF(SUM(AD24:AG25)&gt;=AH24,"yes","no")</f>
        <v>no</v>
      </c>
      <c r="U24" s="259"/>
      <c r="V24" s="259"/>
      <c r="X24" s="186"/>
      <c r="Y24" s="185"/>
      <c r="Z24" s="185"/>
      <c r="AA24" s="180"/>
      <c r="AD24" s="245">
        <f>IF(COUNTA(E25:H25)&gt;=4,1,0)</f>
        <v>0</v>
      </c>
      <c r="AE24" s="284"/>
      <c r="AF24" s="284"/>
      <c r="AG24" s="284"/>
      <c r="AH24" s="245">
        <v>1</v>
      </c>
    </row>
    <row r="25" spans="1:35" ht="13.8" thickBot="1" x14ac:dyDescent="0.3">
      <c r="A25" s="248"/>
      <c r="B25" s="262"/>
      <c r="C25" s="246"/>
      <c r="D25" s="247"/>
      <c r="E25" s="182"/>
      <c r="F25" s="182"/>
      <c r="G25" s="182"/>
      <c r="H25" s="182"/>
      <c r="I25" s="162"/>
      <c r="J25" s="153"/>
      <c r="K25" s="153"/>
      <c r="L25" s="153"/>
      <c r="M25" s="153"/>
      <c r="N25" s="153"/>
      <c r="O25" s="153"/>
      <c r="P25" s="153"/>
      <c r="Q25" s="153"/>
      <c r="R25" s="154"/>
      <c r="S25" s="246"/>
      <c r="T25" s="246"/>
      <c r="U25" s="260"/>
      <c r="V25" s="260"/>
      <c r="X25" s="186"/>
      <c r="Y25" s="185"/>
      <c r="Z25" s="185"/>
      <c r="AA25" s="180"/>
      <c r="AD25" s="247"/>
      <c r="AE25" s="247"/>
      <c r="AF25" s="247"/>
      <c r="AG25" s="247"/>
      <c r="AH25" s="247"/>
    </row>
    <row r="26" spans="1:35" x14ac:dyDescent="0.25">
      <c r="A26" s="252">
        <f>DenStatus!A19</f>
        <v>5</v>
      </c>
      <c r="B26" s="272" t="str">
        <f>DenStatus!B19</f>
        <v>Paws on the Path</v>
      </c>
      <c r="C26" s="245">
        <v>5</v>
      </c>
      <c r="D26" s="245">
        <v>7</v>
      </c>
      <c r="E26" s="149">
        <v>1</v>
      </c>
      <c r="F26" s="149">
        <v>2</v>
      </c>
      <c r="G26" s="149">
        <v>3</v>
      </c>
      <c r="H26" s="149">
        <v>4</v>
      </c>
      <c r="I26" s="149">
        <v>5</v>
      </c>
      <c r="J26" s="149">
        <v>6</v>
      </c>
      <c r="K26" s="149">
        <v>7</v>
      </c>
      <c r="L26" s="155"/>
      <c r="M26" s="151"/>
      <c r="N26" s="151"/>
      <c r="O26" s="151"/>
      <c r="P26" s="151"/>
      <c r="Q26" s="151"/>
      <c r="R26" s="152"/>
      <c r="S26" s="245">
        <f>COUNTA(E27:R27)</f>
        <v>0</v>
      </c>
      <c r="T26" s="245" t="str">
        <f>IF(SUM(AD26:AG27)&gt;=AH26,"yes","no")</f>
        <v>no</v>
      </c>
      <c r="U26" s="259"/>
      <c r="V26" s="259"/>
      <c r="X26" s="186"/>
      <c r="Y26" s="185"/>
      <c r="Z26" s="185"/>
      <c r="AA26" s="180"/>
      <c r="AD26" s="245">
        <f>IF(COUNTA(E27:I27)&gt;=5,1,0)</f>
        <v>0</v>
      </c>
      <c r="AE26" s="284"/>
      <c r="AF26" s="284"/>
      <c r="AG26" s="284"/>
      <c r="AH26" s="245">
        <v>1</v>
      </c>
    </row>
    <row r="27" spans="1:35" ht="13.8" thickBot="1" x14ac:dyDescent="0.3">
      <c r="A27" s="248"/>
      <c r="B27" s="262"/>
      <c r="C27" s="246"/>
      <c r="D27" s="247"/>
      <c r="E27" s="182"/>
      <c r="F27" s="182"/>
      <c r="G27" s="182"/>
      <c r="H27" s="182"/>
      <c r="I27" s="182"/>
      <c r="J27" s="182"/>
      <c r="K27" s="182"/>
      <c r="L27" s="162"/>
      <c r="M27" s="157"/>
      <c r="N27" s="153"/>
      <c r="O27" s="153"/>
      <c r="P27" s="153"/>
      <c r="Q27" s="153"/>
      <c r="R27" s="158"/>
      <c r="S27" s="246"/>
      <c r="T27" s="246"/>
      <c r="U27" s="260"/>
      <c r="V27" s="260"/>
      <c r="X27" s="186"/>
      <c r="Y27" s="185"/>
      <c r="Z27" s="185"/>
      <c r="AA27" s="180"/>
      <c r="AD27" s="247"/>
      <c r="AE27" s="247"/>
      <c r="AF27" s="247"/>
      <c r="AG27" s="247"/>
      <c r="AH27" s="247"/>
    </row>
    <row r="28" spans="1:35" x14ac:dyDescent="0.25">
      <c r="A28" s="252">
        <f>DenStatus!A20</f>
        <v>6</v>
      </c>
      <c r="B28" s="272" t="str">
        <f>DenStatus!B20</f>
        <v>Running with the Pack</v>
      </c>
      <c r="C28" s="248">
        <v>6</v>
      </c>
      <c r="D28" s="248">
        <v>6</v>
      </c>
      <c r="E28" s="130">
        <v>1</v>
      </c>
      <c r="F28" s="163">
        <v>2</v>
      </c>
      <c r="G28" s="163">
        <v>3</v>
      </c>
      <c r="H28" s="163">
        <v>4</v>
      </c>
      <c r="I28" s="163">
        <v>5</v>
      </c>
      <c r="J28" s="163">
        <v>6</v>
      </c>
      <c r="K28" s="164"/>
      <c r="L28" s="131"/>
      <c r="M28" s="131"/>
      <c r="N28" s="131"/>
      <c r="O28" s="131"/>
      <c r="P28" s="131"/>
      <c r="Q28" s="131"/>
      <c r="R28" s="98"/>
      <c r="S28" s="248">
        <f>COUNTA(E29:R29)</f>
        <v>0</v>
      </c>
      <c r="T28" s="245" t="str">
        <f>IF(SUM(AD28:AG29)&gt;=AH28,"yes","no")</f>
        <v>no</v>
      </c>
      <c r="U28" s="253"/>
      <c r="V28" s="253"/>
      <c r="X28" s="186"/>
      <c r="Y28" s="185"/>
      <c r="Z28" s="185"/>
      <c r="AA28" s="180"/>
      <c r="AD28" s="245">
        <f>IF(COUNTA(E29:J29)&gt;=6,1,0)</f>
        <v>0</v>
      </c>
      <c r="AE28" s="284"/>
      <c r="AF28" s="284"/>
      <c r="AG28" s="284"/>
      <c r="AH28" s="245">
        <v>1</v>
      </c>
    </row>
    <row r="29" spans="1:35" ht="13.8" thickBot="1" x14ac:dyDescent="0.3">
      <c r="A29" s="248"/>
      <c r="B29" s="273"/>
      <c r="C29" s="249"/>
      <c r="D29" s="250"/>
      <c r="E29" s="183"/>
      <c r="F29" s="183"/>
      <c r="G29" s="183"/>
      <c r="H29" s="183"/>
      <c r="I29" s="183"/>
      <c r="J29" s="183"/>
      <c r="K29" s="165"/>
      <c r="L29" s="166"/>
      <c r="M29" s="166"/>
      <c r="N29" s="166"/>
      <c r="O29" s="166"/>
      <c r="P29" s="166"/>
      <c r="Q29" s="166"/>
      <c r="R29" s="167"/>
      <c r="S29" s="257"/>
      <c r="T29" s="257"/>
      <c r="U29" s="254"/>
      <c r="V29" s="254"/>
      <c r="X29" s="186"/>
      <c r="Y29" s="185"/>
      <c r="Z29" s="185"/>
      <c r="AA29" s="180"/>
      <c r="AD29" s="247"/>
      <c r="AE29" s="247"/>
      <c r="AF29" s="247"/>
      <c r="AG29" s="247"/>
      <c r="AH29" s="247"/>
    </row>
    <row r="30" spans="1:35" ht="13.8" thickTop="1" x14ac:dyDescent="0.25">
      <c r="A30" s="128"/>
      <c r="B30" s="129" t="s">
        <v>79</v>
      </c>
      <c r="C30" s="130" t="str">
        <f>IF(COUNTIF(T18:T29,"yes")=6,"yes","no")</f>
        <v>no</v>
      </c>
      <c r="D30" s="286" t="s">
        <v>231</v>
      </c>
      <c r="E30" s="287"/>
      <c r="F30" s="287"/>
      <c r="G30" s="287"/>
      <c r="H30" s="287"/>
      <c r="I30" s="287"/>
      <c r="J30" s="287"/>
      <c r="K30" s="287"/>
      <c r="L30" s="287"/>
      <c r="M30" s="287"/>
      <c r="N30" s="287"/>
      <c r="O30" s="287"/>
      <c r="P30" s="287"/>
      <c r="Q30" s="287"/>
      <c r="R30" s="287"/>
      <c r="S30" s="287"/>
      <c r="T30" s="288"/>
      <c r="U30" s="204" t="str">
        <f>IF(C30="yes",IF(COUNTA(U18:U29)=6,MAX(U18:U29),""),"")</f>
        <v/>
      </c>
      <c r="V30" s="145"/>
      <c r="X30" s="187"/>
      <c r="Y30" s="185"/>
      <c r="Z30" s="185"/>
      <c r="AA30" s="180"/>
    </row>
    <row r="31" spans="1:35" x14ac:dyDescent="0.25">
      <c r="X31" s="186"/>
      <c r="Y31" s="185"/>
      <c r="Z31" s="185"/>
      <c r="AA31" s="180"/>
      <c r="AD31" s="179" t="s">
        <v>72</v>
      </c>
      <c r="AE31" s="172"/>
      <c r="AF31" s="172"/>
      <c r="AG31" s="172"/>
      <c r="AH31" s="128"/>
    </row>
    <row r="32" spans="1:35" x14ac:dyDescent="0.25">
      <c r="A32" s="25" t="s">
        <v>74</v>
      </c>
      <c r="X32" s="186"/>
      <c r="Y32" s="185"/>
      <c r="Z32" s="185"/>
      <c r="AA32" s="180"/>
      <c r="AD32" s="173" t="s">
        <v>21</v>
      </c>
      <c r="AE32" s="174"/>
      <c r="AF32" s="174"/>
      <c r="AG32" s="174"/>
      <c r="AH32" s="175"/>
    </row>
    <row r="33" spans="1:34" x14ac:dyDescent="0.25">
      <c r="A33" s="104" t="s">
        <v>67</v>
      </c>
      <c r="B33" s="2"/>
      <c r="C33" s="104" t="s">
        <v>68</v>
      </c>
      <c r="D33" s="2"/>
      <c r="E33" s="134" t="s">
        <v>27</v>
      </c>
      <c r="F33" s="137"/>
      <c r="G33" s="137"/>
      <c r="H33" s="137"/>
      <c r="I33" s="137"/>
      <c r="J33" s="137"/>
      <c r="K33" s="137"/>
      <c r="L33" s="137"/>
      <c r="M33" s="137"/>
      <c r="N33" s="137"/>
      <c r="O33" s="137"/>
      <c r="P33" s="137"/>
      <c r="Q33" s="137"/>
      <c r="R33" s="138"/>
      <c r="S33" s="267" t="s">
        <v>70</v>
      </c>
      <c r="T33" s="266"/>
      <c r="U33" s="266"/>
      <c r="V33" s="230"/>
      <c r="X33" s="186"/>
      <c r="Y33" s="185"/>
      <c r="Z33" s="185"/>
      <c r="AA33" s="180"/>
      <c r="AD33" s="176" t="s">
        <v>28</v>
      </c>
      <c r="AE33" s="176" t="s">
        <v>42</v>
      </c>
      <c r="AF33" s="111" t="s">
        <v>158</v>
      </c>
      <c r="AG33" s="111" t="s">
        <v>159</v>
      </c>
      <c r="AH33" s="176" t="s">
        <v>1</v>
      </c>
    </row>
    <row r="34" spans="1:34" x14ac:dyDescent="0.25">
      <c r="A34" s="125" t="s">
        <v>37</v>
      </c>
      <c r="B34" s="2" t="s">
        <v>35</v>
      </c>
      <c r="C34" s="125" t="s">
        <v>40</v>
      </c>
      <c r="D34" s="125" t="s">
        <v>13</v>
      </c>
      <c r="E34" s="127"/>
      <c r="F34" s="140"/>
      <c r="G34" s="140"/>
      <c r="H34" s="140"/>
      <c r="I34" s="140"/>
      <c r="J34" s="140"/>
      <c r="K34" s="140"/>
      <c r="L34" s="140"/>
      <c r="M34" s="140"/>
      <c r="N34" s="140"/>
      <c r="O34" s="140"/>
      <c r="P34" s="140"/>
      <c r="Q34" s="140"/>
      <c r="R34" s="141"/>
      <c r="S34" s="125" t="s">
        <v>2</v>
      </c>
      <c r="T34" s="125" t="s">
        <v>25</v>
      </c>
      <c r="U34" s="125" t="s">
        <v>20</v>
      </c>
      <c r="V34" s="91" t="s">
        <v>92</v>
      </c>
      <c r="X34" s="186"/>
      <c r="Y34" s="185"/>
      <c r="Z34" s="185"/>
      <c r="AA34" s="180"/>
      <c r="AD34" s="177" t="s">
        <v>43</v>
      </c>
      <c r="AE34" s="177" t="s">
        <v>43</v>
      </c>
      <c r="AF34" s="129" t="s">
        <v>43</v>
      </c>
      <c r="AG34" s="129" t="s">
        <v>43</v>
      </c>
      <c r="AH34" s="177" t="s">
        <v>44</v>
      </c>
    </row>
    <row r="35" spans="1:34" ht="13.8" thickBot="1" x14ac:dyDescent="0.3">
      <c r="A35" s="252">
        <f>DenStatus!A24</f>
        <v>1</v>
      </c>
      <c r="B35" s="261" t="str">
        <f>DenStatus!B24</f>
        <v>Adventures in Coins</v>
      </c>
      <c r="C35" s="218">
        <v>5</v>
      </c>
      <c r="D35" s="218">
        <v>7</v>
      </c>
      <c r="E35" s="125">
        <v>1</v>
      </c>
      <c r="F35" s="125">
        <v>2</v>
      </c>
      <c r="G35" s="125">
        <v>3</v>
      </c>
      <c r="H35" s="125">
        <v>4</v>
      </c>
      <c r="I35" s="125">
        <v>5</v>
      </c>
      <c r="J35" s="125">
        <v>6</v>
      </c>
      <c r="K35" s="125">
        <v>7</v>
      </c>
      <c r="L35" s="168"/>
      <c r="M35" s="146"/>
      <c r="N35" s="146"/>
      <c r="O35" s="146"/>
      <c r="P35" s="146"/>
      <c r="Q35" s="146"/>
      <c r="R35" s="147"/>
      <c r="S35" s="252">
        <f>COUNTA(E36:R36)</f>
        <v>0</v>
      </c>
      <c r="T35" s="252" t="str">
        <f>IF(SUM(AD35:AG36)&gt;=AH35,"yes","no")</f>
        <v>no</v>
      </c>
      <c r="U35" s="258"/>
      <c r="V35" s="279"/>
      <c r="X35" s="186"/>
      <c r="Y35" s="185"/>
      <c r="Z35" s="185"/>
      <c r="AA35" s="180"/>
      <c r="AD35" s="275">
        <f>IF(COUNTA(E36:H36)&gt;=4,1,0)</f>
        <v>0</v>
      </c>
      <c r="AE35" s="283"/>
      <c r="AF35" s="283"/>
      <c r="AG35" s="283"/>
      <c r="AH35" s="275">
        <v>1</v>
      </c>
    </row>
    <row r="36" spans="1:34" ht="13.8" thickBot="1" x14ac:dyDescent="0.3">
      <c r="A36" s="246"/>
      <c r="B36" s="262"/>
      <c r="C36" s="247"/>
      <c r="D36" s="247"/>
      <c r="E36" s="182"/>
      <c r="F36" s="182"/>
      <c r="G36" s="182"/>
      <c r="H36" s="182"/>
      <c r="I36" s="182"/>
      <c r="J36" s="182"/>
      <c r="K36" s="182"/>
      <c r="L36" s="162"/>
      <c r="M36" s="153"/>
      <c r="N36" s="157"/>
      <c r="O36" s="157"/>
      <c r="P36" s="157"/>
      <c r="Q36" s="153"/>
      <c r="R36" s="154"/>
      <c r="S36" s="246"/>
      <c r="T36" s="246"/>
      <c r="U36" s="278"/>
      <c r="V36" s="278"/>
      <c r="X36" s="186"/>
      <c r="Y36" s="185"/>
      <c r="Z36" s="185"/>
      <c r="AA36" s="180"/>
      <c r="AD36" s="276"/>
      <c r="AE36" s="276"/>
      <c r="AF36" s="276"/>
      <c r="AG36" s="276"/>
      <c r="AH36" s="276"/>
    </row>
    <row r="37" spans="1:34" ht="13.8" thickBot="1" x14ac:dyDescent="0.3">
      <c r="A37" s="252">
        <f>DenStatus!A25</f>
        <v>2</v>
      </c>
      <c r="B37" s="263" t="str">
        <f>DenStatus!B25</f>
        <v>Air of the Wolf</v>
      </c>
      <c r="C37" s="251">
        <v>4</v>
      </c>
      <c r="D37" s="251">
        <v>9</v>
      </c>
      <c r="E37" s="150" t="s">
        <v>144</v>
      </c>
      <c r="F37" s="150" t="s">
        <v>145</v>
      </c>
      <c r="G37" s="150" t="s">
        <v>152</v>
      </c>
      <c r="H37" s="150" t="s">
        <v>153</v>
      </c>
      <c r="I37" s="150" t="s">
        <v>146</v>
      </c>
      <c r="J37" s="150" t="s">
        <v>147</v>
      </c>
      <c r="K37" s="150" t="s">
        <v>148</v>
      </c>
      <c r="L37" s="150" t="s">
        <v>149</v>
      </c>
      <c r="M37" s="150" t="s">
        <v>157</v>
      </c>
      <c r="N37" s="159"/>
      <c r="O37" s="160"/>
      <c r="P37" s="160"/>
      <c r="Q37" s="151"/>
      <c r="R37" s="152"/>
      <c r="S37" s="245">
        <f>COUNTA(E38:R38)</f>
        <v>0</v>
      </c>
      <c r="T37" s="245" t="str">
        <f>IF(SUM(AD37:AG38)&gt;=AH37,"yes","no")</f>
        <v>no</v>
      </c>
      <c r="U37" s="259"/>
      <c r="V37" s="259"/>
      <c r="X37" s="186"/>
      <c r="Y37" s="185"/>
      <c r="Z37" s="185"/>
      <c r="AA37" s="180"/>
      <c r="AD37" s="277">
        <f>IF(COUNTA(E38:H38)&gt;=2,1,0)</f>
        <v>0</v>
      </c>
      <c r="AE37" s="276">
        <f>IF(COUNTA(I38:M38)&gt;=2,1,0)</f>
        <v>0</v>
      </c>
      <c r="AF37" s="276"/>
      <c r="AG37" s="276"/>
      <c r="AH37" s="277">
        <v>2</v>
      </c>
    </row>
    <row r="38" spans="1:34" ht="13.8" thickBot="1" x14ac:dyDescent="0.3">
      <c r="A38" s="246"/>
      <c r="B38" s="264"/>
      <c r="C38" s="246"/>
      <c r="D38" s="246"/>
      <c r="E38" s="182"/>
      <c r="F38" s="182"/>
      <c r="G38" s="182"/>
      <c r="H38" s="182"/>
      <c r="I38" s="182"/>
      <c r="J38" s="182"/>
      <c r="K38" s="182"/>
      <c r="L38" s="182"/>
      <c r="M38" s="182"/>
      <c r="N38" s="162"/>
      <c r="O38" s="153"/>
      <c r="P38" s="153"/>
      <c r="Q38" s="153"/>
      <c r="R38" s="154"/>
      <c r="S38" s="246"/>
      <c r="T38" s="246"/>
      <c r="U38" s="260"/>
      <c r="V38" s="260"/>
      <c r="X38" s="186"/>
      <c r="Y38" s="185"/>
      <c r="Z38" s="185"/>
      <c r="AA38" s="180"/>
      <c r="AD38" s="276"/>
      <c r="AE38" s="276"/>
      <c r="AF38" s="276"/>
      <c r="AG38" s="276"/>
      <c r="AH38" s="276"/>
    </row>
    <row r="39" spans="1:34" ht="13.8" thickBot="1" x14ac:dyDescent="0.3">
      <c r="A39" s="252">
        <f>DenStatus!A26</f>
        <v>3</v>
      </c>
      <c r="B39" s="263" t="str">
        <f>DenStatus!B26</f>
        <v>Code of the Wolf</v>
      </c>
      <c r="C39" s="251">
        <v>5</v>
      </c>
      <c r="D39" s="251">
        <v>14</v>
      </c>
      <c r="E39" s="150" t="s">
        <v>144</v>
      </c>
      <c r="F39" s="150" t="s">
        <v>145</v>
      </c>
      <c r="G39" s="150" t="s">
        <v>152</v>
      </c>
      <c r="H39" s="150" t="s">
        <v>153</v>
      </c>
      <c r="I39" s="150" t="s">
        <v>154</v>
      </c>
      <c r="J39" s="150" t="s">
        <v>146</v>
      </c>
      <c r="K39" s="150" t="s">
        <v>147</v>
      </c>
      <c r="L39" s="150" t="s">
        <v>148</v>
      </c>
      <c r="M39" s="150" t="s">
        <v>140</v>
      </c>
      <c r="N39" s="150" t="s">
        <v>141</v>
      </c>
      <c r="O39" s="150" t="s">
        <v>155</v>
      </c>
      <c r="P39" s="150" t="s">
        <v>142</v>
      </c>
      <c r="Q39" s="150" t="s">
        <v>143</v>
      </c>
      <c r="R39" s="150" t="s">
        <v>156</v>
      </c>
      <c r="S39" s="245">
        <f>COUNTA(E40:R40)</f>
        <v>0</v>
      </c>
      <c r="T39" s="245" t="str">
        <f>IF(SUM(AD39:AG40)&gt;=AH39,"yes","no")</f>
        <v>no</v>
      </c>
      <c r="U39" s="259"/>
      <c r="V39" s="259"/>
      <c r="X39" s="186"/>
      <c r="Y39" s="185"/>
      <c r="Z39" s="185"/>
      <c r="AA39" s="180"/>
      <c r="AD39" s="277">
        <f>IF(COUNTA(E40:I40)&gt;=2,1,0)</f>
        <v>0</v>
      </c>
      <c r="AE39" s="277">
        <f>IF(COUNTA(J40:L40)&gt;=1,1,0)</f>
        <v>0</v>
      </c>
      <c r="AF39" s="277">
        <f>IF(COUNTA(M40:O40)&gt;=1,1,0)</f>
        <v>0</v>
      </c>
      <c r="AG39" s="277">
        <f>IF(COUNTA(P40:R40)&gt;=1,1,0)</f>
        <v>0</v>
      </c>
      <c r="AH39" s="277">
        <v>4</v>
      </c>
    </row>
    <row r="40" spans="1:34" ht="13.8" thickBot="1" x14ac:dyDescent="0.3">
      <c r="A40" s="246"/>
      <c r="B40" s="264"/>
      <c r="C40" s="246"/>
      <c r="D40" s="246"/>
      <c r="E40" s="182"/>
      <c r="F40" s="182"/>
      <c r="G40" s="182"/>
      <c r="H40" s="182"/>
      <c r="I40" s="182"/>
      <c r="J40" s="182"/>
      <c r="K40" s="182"/>
      <c r="L40" s="182"/>
      <c r="M40" s="182"/>
      <c r="N40" s="182"/>
      <c r="O40" s="182"/>
      <c r="P40" s="182"/>
      <c r="Q40" s="182"/>
      <c r="R40" s="182"/>
      <c r="S40" s="246"/>
      <c r="T40" s="246"/>
      <c r="U40" s="260"/>
      <c r="V40" s="260"/>
      <c r="X40" s="186"/>
      <c r="Y40" s="185"/>
      <c r="Z40" s="185"/>
      <c r="AA40" s="180"/>
      <c r="AD40" s="276"/>
      <c r="AE40" s="276"/>
      <c r="AF40" s="276"/>
      <c r="AG40" s="276"/>
      <c r="AH40" s="276"/>
    </row>
    <row r="41" spans="1:34" ht="13.8" hidden="1" thickBot="1" x14ac:dyDescent="0.3">
      <c r="A41" s="252">
        <f>DenStatus!A27</f>
        <v>0</v>
      </c>
      <c r="B41" s="263" t="str">
        <f>DenStatus!B27</f>
        <v>Collections &amp; Hobbies</v>
      </c>
      <c r="C41" s="251">
        <v>4</v>
      </c>
      <c r="D41" s="251">
        <v>6</v>
      </c>
      <c r="E41" s="150">
        <v>1</v>
      </c>
      <c r="F41" s="150">
        <v>2</v>
      </c>
      <c r="G41" s="150" t="s">
        <v>140</v>
      </c>
      <c r="H41" s="150" t="s">
        <v>141</v>
      </c>
      <c r="I41" s="150" t="s">
        <v>142</v>
      </c>
      <c r="J41" s="150" t="s">
        <v>143</v>
      </c>
      <c r="K41" s="155"/>
      <c r="L41" s="151"/>
      <c r="M41" s="151"/>
      <c r="N41" s="151"/>
      <c r="O41" s="151"/>
      <c r="P41" s="151"/>
      <c r="Q41" s="151"/>
      <c r="R41" s="152"/>
      <c r="S41" s="245">
        <f>COUNTA(E42:R42)</f>
        <v>0</v>
      </c>
      <c r="T41" s="245" t="str">
        <f>IF(SUM(AD41:AG42)&gt;=AH41,"yes","no")</f>
        <v>no</v>
      </c>
      <c r="U41" s="259"/>
      <c r="V41" s="259"/>
      <c r="X41" s="186"/>
      <c r="Y41" s="185"/>
      <c r="Z41" s="185"/>
      <c r="AA41" s="180"/>
      <c r="AD41" s="277">
        <f>IF(COUNTA(E42:F42)&gt;=2,1,0)</f>
        <v>0</v>
      </c>
      <c r="AE41" s="276">
        <f>IF(COUNTA(G42:H42)&gt;=1,1,0)</f>
        <v>0</v>
      </c>
      <c r="AF41" s="276">
        <f>IF(COUNTA(I42:J42)&gt;=1,1,0)</f>
        <v>0</v>
      </c>
      <c r="AG41" s="276"/>
      <c r="AH41" s="277">
        <v>3</v>
      </c>
    </row>
    <row r="42" spans="1:34" ht="13.8" hidden="1" thickBot="1" x14ac:dyDescent="0.3">
      <c r="A42" s="246"/>
      <c r="B42" s="264"/>
      <c r="C42" s="246"/>
      <c r="D42" s="246"/>
      <c r="E42" s="182"/>
      <c r="F42" s="182"/>
      <c r="G42" s="182"/>
      <c r="H42" s="182"/>
      <c r="I42" s="182"/>
      <c r="J42" s="182"/>
      <c r="K42" s="162"/>
      <c r="L42" s="153"/>
      <c r="M42" s="153"/>
      <c r="N42" s="153"/>
      <c r="O42" s="153"/>
      <c r="P42" s="153"/>
      <c r="Q42" s="153"/>
      <c r="R42" s="154"/>
      <c r="S42" s="246"/>
      <c r="T42" s="246"/>
      <c r="U42" s="260"/>
      <c r="V42" s="260"/>
      <c r="X42" s="186"/>
      <c r="Y42" s="185"/>
      <c r="Z42" s="185"/>
      <c r="AA42" s="180"/>
      <c r="AD42" s="276"/>
      <c r="AE42" s="276"/>
      <c r="AF42" s="276"/>
      <c r="AG42" s="276"/>
      <c r="AH42" s="276"/>
    </row>
    <row r="43" spans="1:34" ht="13.8" thickBot="1" x14ac:dyDescent="0.3">
      <c r="A43" s="252">
        <f>DenStatus!A28</f>
        <v>4</v>
      </c>
      <c r="B43" s="263" t="str">
        <f>DenStatus!B28</f>
        <v>Cubs Who Care</v>
      </c>
      <c r="C43" s="274" t="s">
        <v>186</v>
      </c>
      <c r="D43" s="251">
        <v>13</v>
      </c>
      <c r="E43" s="149">
        <v>1</v>
      </c>
      <c r="F43" s="150">
        <v>2</v>
      </c>
      <c r="G43" s="150">
        <v>3</v>
      </c>
      <c r="H43" s="150" t="s">
        <v>142</v>
      </c>
      <c r="I43" s="150" t="s">
        <v>143</v>
      </c>
      <c r="J43" s="150" t="s">
        <v>156</v>
      </c>
      <c r="K43" s="150" t="s">
        <v>183</v>
      </c>
      <c r="L43" s="150" t="s">
        <v>184</v>
      </c>
      <c r="M43" s="150" t="s">
        <v>185</v>
      </c>
      <c r="N43" s="150">
        <v>5</v>
      </c>
      <c r="O43" s="150">
        <v>6</v>
      </c>
      <c r="P43" s="150">
        <v>7</v>
      </c>
      <c r="Q43" s="150">
        <v>8</v>
      </c>
      <c r="R43" s="152"/>
      <c r="S43" s="245">
        <f>COUNTA(E44:R44)</f>
        <v>0</v>
      </c>
      <c r="T43" s="245" t="str">
        <f>IF(SUM(AD43:AG44)&gt;=AH43,"yes","no")</f>
        <v>no</v>
      </c>
      <c r="U43" s="259"/>
      <c r="V43" s="259"/>
      <c r="X43" s="186"/>
      <c r="Y43" s="185"/>
      <c r="Z43" s="185"/>
      <c r="AA43" s="180"/>
      <c r="AD43" s="277">
        <f>COUNTA(E44:G44)</f>
        <v>0</v>
      </c>
      <c r="AE43" s="277">
        <f>IF(COUNTA(H44:M44)&gt;=3,1,0)</f>
        <v>0</v>
      </c>
      <c r="AF43" s="276">
        <f>COUNTA(N44:Q44)</f>
        <v>0</v>
      </c>
      <c r="AG43" s="276"/>
      <c r="AH43" s="277">
        <v>4</v>
      </c>
    </row>
    <row r="44" spans="1:34" ht="13.8" thickBot="1" x14ac:dyDescent="0.3">
      <c r="A44" s="246"/>
      <c r="B44" s="264"/>
      <c r="C44" s="246"/>
      <c r="D44" s="246"/>
      <c r="E44" s="182"/>
      <c r="F44" s="182"/>
      <c r="G44" s="182"/>
      <c r="H44" s="182"/>
      <c r="I44" s="182"/>
      <c r="J44" s="182"/>
      <c r="K44" s="182"/>
      <c r="L44" s="182"/>
      <c r="M44" s="182"/>
      <c r="N44" s="182"/>
      <c r="O44" s="182"/>
      <c r="P44" s="182"/>
      <c r="Q44" s="182"/>
      <c r="R44" s="154"/>
      <c r="S44" s="246"/>
      <c r="T44" s="246"/>
      <c r="U44" s="260"/>
      <c r="V44" s="260"/>
      <c r="X44" s="186"/>
      <c r="Y44" s="185"/>
      <c r="Z44" s="185"/>
      <c r="AA44" s="180"/>
      <c r="AD44" s="276"/>
      <c r="AE44" s="276"/>
      <c r="AF44" s="276"/>
      <c r="AG44" s="276"/>
      <c r="AH44" s="276"/>
    </row>
    <row r="45" spans="1:34" ht="13.8" thickBot="1" x14ac:dyDescent="0.3">
      <c r="A45" s="252">
        <f>DenStatus!A29</f>
        <v>5</v>
      </c>
      <c r="B45" s="263" t="str">
        <f>DenStatus!B29</f>
        <v>Digging in the Past</v>
      </c>
      <c r="C45" s="251">
        <v>4</v>
      </c>
      <c r="D45" s="251">
        <v>5</v>
      </c>
      <c r="E45" s="150">
        <v>1</v>
      </c>
      <c r="F45" s="150">
        <v>2</v>
      </c>
      <c r="G45" s="150" t="s">
        <v>140</v>
      </c>
      <c r="H45" s="150" t="s">
        <v>141</v>
      </c>
      <c r="I45" s="150">
        <v>4</v>
      </c>
      <c r="J45" s="155"/>
      <c r="K45" s="151"/>
      <c r="L45" s="151"/>
      <c r="M45" s="151"/>
      <c r="N45" s="151"/>
      <c r="O45" s="151"/>
      <c r="P45" s="151"/>
      <c r="Q45" s="151"/>
      <c r="R45" s="152"/>
      <c r="S45" s="245">
        <f>COUNTA(E46:R46)</f>
        <v>0</v>
      </c>
      <c r="T45" s="245" t="str">
        <f>IF(SUM(AD45:AG46)&gt;=AH45,"yes","no")</f>
        <v>no</v>
      </c>
      <c r="U45" s="281"/>
      <c r="V45" s="281"/>
      <c r="X45" s="186"/>
      <c r="Y45" s="185"/>
      <c r="Z45" s="185"/>
      <c r="AA45" s="180"/>
      <c r="AD45" s="277">
        <f>IF(COUNTA(E46:F46)&gt;=2,1,0)</f>
        <v>0</v>
      </c>
      <c r="AE45" s="276">
        <f>IF(COUNTA(G46:H46)&gt;=1,1,0)</f>
        <v>0</v>
      </c>
      <c r="AF45" s="282">
        <f>IF(COUNTA(I46)&gt;=1,1,0)</f>
        <v>0</v>
      </c>
      <c r="AG45" s="276"/>
      <c r="AH45" s="277">
        <v>3</v>
      </c>
    </row>
    <row r="46" spans="1:34" ht="13.8" thickBot="1" x14ac:dyDescent="0.3">
      <c r="A46" s="246"/>
      <c r="B46" s="264"/>
      <c r="C46" s="246"/>
      <c r="D46" s="246"/>
      <c r="E46" s="182"/>
      <c r="F46" s="182"/>
      <c r="G46" s="182"/>
      <c r="H46" s="182"/>
      <c r="I46" s="182"/>
      <c r="J46" s="162"/>
      <c r="K46" s="153"/>
      <c r="L46" s="153"/>
      <c r="M46" s="153"/>
      <c r="N46" s="153"/>
      <c r="O46" s="153"/>
      <c r="P46" s="153"/>
      <c r="Q46" s="153"/>
      <c r="R46" s="154"/>
      <c r="S46" s="246"/>
      <c r="T46" s="246"/>
      <c r="U46" s="260"/>
      <c r="V46" s="260"/>
      <c r="X46" s="186"/>
      <c r="Y46" s="185"/>
      <c r="Z46" s="185"/>
      <c r="AA46" s="180"/>
      <c r="AD46" s="276"/>
      <c r="AE46" s="276"/>
      <c r="AF46" s="276"/>
      <c r="AG46" s="276"/>
      <c r="AH46" s="276"/>
    </row>
    <row r="47" spans="1:34" ht="13.8" thickBot="1" x14ac:dyDescent="0.3">
      <c r="A47" s="252">
        <f>DenStatus!A30</f>
        <v>6</v>
      </c>
      <c r="B47" s="263" t="str">
        <f>DenStatus!B30</f>
        <v>Finding Your Way</v>
      </c>
      <c r="C47" s="251">
        <v>6</v>
      </c>
      <c r="D47" s="251">
        <v>6</v>
      </c>
      <c r="E47" s="150" t="s">
        <v>144</v>
      </c>
      <c r="F47" s="150" t="s">
        <v>145</v>
      </c>
      <c r="G47" s="150" t="s">
        <v>146</v>
      </c>
      <c r="H47" s="150" t="s">
        <v>147</v>
      </c>
      <c r="I47" s="150">
        <v>3</v>
      </c>
      <c r="J47" s="149">
        <v>4</v>
      </c>
      <c r="K47" s="155"/>
      <c r="L47" s="151"/>
      <c r="M47" s="151"/>
      <c r="N47" s="151"/>
      <c r="O47" s="151"/>
      <c r="P47" s="151"/>
      <c r="Q47" s="151"/>
      <c r="R47" s="152"/>
      <c r="S47" s="245">
        <f>COUNTA(E48:R48)</f>
        <v>0</v>
      </c>
      <c r="T47" s="245" t="str">
        <f>IF(SUM(AD47:AG48)&gt;=AH47,"yes","no")</f>
        <v>no</v>
      </c>
      <c r="U47" s="259"/>
      <c r="V47" s="259"/>
      <c r="X47" s="186"/>
      <c r="Y47" s="185"/>
      <c r="Z47" s="185"/>
      <c r="AA47" s="180"/>
      <c r="AD47" s="277">
        <f>IF(COUNTA(E48:J48)&gt;=6,1,0)</f>
        <v>0</v>
      </c>
      <c r="AE47" s="276"/>
      <c r="AF47" s="276"/>
      <c r="AG47" s="276"/>
      <c r="AH47" s="277">
        <v>1</v>
      </c>
    </row>
    <row r="48" spans="1:34" ht="13.8" thickBot="1" x14ac:dyDescent="0.3">
      <c r="A48" s="246"/>
      <c r="B48" s="264"/>
      <c r="C48" s="246"/>
      <c r="D48" s="246"/>
      <c r="E48" s="182"/>
      <c r="F48" s="182"/>
      <c r="G48" s="182"/>
      <c r="H48" s="182"/>
      <c r="I48" s="182"/>
      <c r="J48" s="182"/>
      <c r="K48" s="162"/>
      <c r="L48" s="153"/>
      <c r="M48" s="153"/>
      <c r="N48" s="153"/>
      <c r="O48" s="153"/>
      <c r="P48" s="153"/>
      <c r="Q48" s="153"/>
      <c r="R48" s="154"/>
      <c r="S48" s="246"/>
      <c r="T48" s="246"/>
      <c r="U48" s="260"/>
      <c r="V48" s="260"/>
      <c r="X48" s="186"/>
      <c r="Y48" s="185"/>
      <c r="Z48" s="185"/>
      <c r="AA48" s="180"/>
      <c r="AD48" s="276"/>
      <c r="AE48" s="276"/>
      <c r="AF48" s="276"/>
      <c r="AG48" s="276"/>
      <c r="AH48" s="276"/>
    </row>
    <row r="49" spans="1:34" ht="13.8" thickBot="1" x14ac:dyDescent="0.3">
      <c r="A49" s="252">
        <f>DenStatus!A31</f>
        <v>7</v>
      </c>
      <c r="B49" s="263" t="str">
        <f>DenStatus!B31</f>
        <v>Germs Alive!</v>
      </c>
      <c r="C49" s="251">
        <v>5</v>
      </c>
      <c r="D49" s="251">
        <v>6</v>
      </c>
      <c r="E49" s="149">
        <v>1</v>
      </c>
      <c r="F49" s="149">
        <v>2</v>
      </c>
      <c r="G49" s="149">
        <v>3</v>
      </c>
      <c r="H49" s="149">
        <v>4</v>
      </c>
      <c r="I49" s="149">
        <v>5</v>
      </c>
      <c r="J49" s="149">
        <v>6</v>
      </c>
      <c r="K49" s="155"/>
      <c r="L49" s="151"/>
      <c r="M49" s="151"/>
      <c r="N49" s="151"/>
      <c r="O49" s="151"/>
      <c r="P49" s="151"/>
      <c r="Q49" s="151"/>
      <c r="R49" s="152"/>
      <c r="S49" s="245">
        <f>COUNTA(E50:R50)</f>
        <v>0</v>
      </c>
      <c r="T49" s="245" t="str">
        <f>IF(SUM(AD49:AG50)&gt;=AH49,"yes","no")</f>
        <v>no</v>
      </c>
      <c r="U49" s="259"/>
      <c r="V49" s="259"/>
      <c r="X49" s="186"/>
      <c r="Y49" s="185"/>
      <c r="Z49" s="185"/>
      <c r="AA49" s="180"/>
      <c r="AD49" s="277">
        <f>IF(COUNTA(E50:J50)&gt;=5,1,0)</f>
        <v>0</v>
      </c>
      <c r="AE49" s="276"/>
      <c r="AF49" s="276"/>
      <c r="AG49" s="276"/>
      <c r="AH49" s="277">
        <v>1</v>
      </c>
    </row>
    <row r="50" spans="1:34" ht="13.8" thickBot="1" x14ac:dyDescent="0.3">
      <c r="A50" s="246"/>
      <c r="B50" s="264"/>
      <c r="C50" s="246"/>
      <c r="D50" s="246"/>
      <c r="E50" s="182"/>
      <c r="F50" s="182"/>
      <c r="G50" s="182"/>
      <c r="H50" s="182"/>
      <c r="I50" s="182"/>
      <c r="J50" s="182"/>
      <c r="K50" s="162"/>
      <c r="L50" s="153"/>
      <c r="M50" s="153"/>
      <c r="N50" s="153"/>
      <c r="O50" s="153"/>
      <c r="P50" s="153"/>
      <c r="Q50" s="153"/>
      <c r="R50" s="154"/>
      <c r="S50" s="246"/>
      <c r="T50" s="246"/>
      <c r="U50" s="260"/>
      <c r="V50" s="260"/>
      <c r="X50" s="186"/>
      <c r="Y50" s="185"/>
      <c r="Z50" s="185"/>
      <c r="AA50" s="180"/>
      <c r="AD50" s="276"/>
      <c r="AE50" s="276"/>
      <c r="AF50" s="276"/>
      <c r="AG50" s="276"/>
      <c r="AH50" s="276"/>
    </row>
    <row r="51" spans="1:34" ht="13.8" hidden="1" thickBot="1" x14ac:dyDescent="0.3">
      <c r="A51" s="252">
        <f>DenStatus!A32</f>
        <v>0</v>
      </c>
      <c r="B51" s="263" t="str">
        <f>DenStatus!B32</f>
        <v>Grow Something</v>
      </c>
      <c r="C51" s="251">
        <v>4</v>
      </c>
      <c r="D51" s="251">
        <v>6</v>
      </c>
      <c r="E51" s="149">
        <v>1</v>
      </c>
      <c r="F51" s="149">
        <v>2</v>
      </c>
      <c r="G51" s="149">
        <v>3</v>
      </c>
      <c r="H51" s="150" t="s">
        <v>142</v>
      </c>
      <c r="I51" s="150" t="s">
        <v>143</v>
      </c>
      <c r="J51" s="150" t="s">
        <v>156</v>
      </c>
      <c r="K51" s="155"/>
      <c r="L51" s="151"/>
      <c r="M51" s="151"/>
      <c r="N51" s="151"/>
      <c r="O51" s="151"/>
      <c r="P51" s="151"/>
      <c r="Q51" s="151"/>
      <c r="R51" s="152"/>
      <c r="S51" s="245">
        <f>COUNTA(E52:R52)</f>
        <v>0</v>
      </c>
      <c r="T51" s="245" t="str">
        <f>IF(SUM(AD51:AG52)&gt;=AH51,"yes","no")</f>
        <v>no</v>
      </c>
      <c r="U51" s="259"/>
      <c r="V51" s="259"/>
      <c r="X51" s="186"/>
      <c r="Y51" s="185"/>
      <c r="Z51" s="185"/>
      <c r="AA51" s="180"/>
      <c r="AD51" s="277">
        <f>IF(COUNTA(E52:G52)&gt;=3,1,0)</f>
        <v>0</v>
      </c>
      <c r="AE51" s="280">
        <f>IF(COUNTA(H52:J52)&gt;=1,1,0)</f>
        <v>0</v>
      </c>
      <c r="AF51" s="276"/>
      <c r="AG51" s="276"/>
      <c r="AH51" s="277">
        <v>2</v>
      </c>
    </row>
    <row r="52" spans="1:34" ht="13.8" hidden="1" thickBot="1" x14ac:dyDescent="0.3">
      <c r="A52" s="246"/>
      <c r="B52" s="264"/>
      <c r="C52" s="246"/>
      <c r="D52" s="246"/>
      <c r="E52" s="182"/>
      <c r="F52" s="182"/>
      <c r="G52" s="182"/>
      <c r="H52" s="182"/>
      <c r="I52" s="182"/>
      <c r="J52" s="182"/>
      <c r="K52" s="162"/>
      <c r="L52" s="153"/>
      <c r="M52" s="153"/>
      <c r="N52" s="153"/>
      <c r="O52" s="153"/>
      <c r="P52" s="153"/>
      <c r="Q52" s="153"/>
      <c r="R52" s="154"/>
      <c r="S52" s="246"/>
      <c r="T52" s="246"/>
      <c r="U52" s="260"/>
      <c r="V52" s="260"/>
      <c r="X52" s="186"/>
      <c r="Y52" s="185"/>
      <c r="Z52" s="185"/>
      <c r="AA52" s="180"/>
      <c r="AD52" s="276"/>
      <c r="AE52" s="276"/>
      <c r="AF52" s="276"/>
      <c r="AG52" s="276"/>
      <c r="AH52" s="276"/>
    </row>
    <row r="53" spans="1:34" ht="13.8" hidden="1" thickBot="1" x14ac:dyDescent="0.3">
      <c r="A53" s="252">
        <f>DenStatus!A33</f>
        <v>0</v>
      </c>
      <c r="B53" s="263" t="str">
        <f>DenStatus!B33</f>
        <v>Hometown Heroes</v>
      </c>
      <c r="C53" s="251">
        <v>4</v>
      </c>
      <c r="D53" s="251">
        <v>6</v>
      </c>
      <c r="E53" s="149">
        <v>1</v>
      </c>
      <c r="F53" s="149">
        <v>2</v>
      </c>
      <c r="G53" s="149">
        <v>3</v>
      </c>
      <c r="H53" s="150" t="s">
        <v>142</v>
      </c>
      <c r="I53" s="150" t="s">
        <v>143</v>
      </c>
      <c r="J53" s="150" t="s">
        <v>156</v>
      </c>
      <c r="K53" s="155"/>
      <c r="L53" s="151"/>
      <c r="M53" s="151"/>
      <c r="N53" s="151"/>
      <c r="O53" s="151"/>
      <c r="P53" s="151"/>
      <c r="Q53" s="151"/>
      <c r="R53" s="152"/>
      <c r="S53" s="245">
        <f>COUNTA(E54:R54)</f>
        <v>0</v>
      </c>
      <c r="T53" s="245" t="str">
        <f>IF(SUM(AD53:AG54)&gt;=AH53,"yes","no")</f>
        <v>no</v>
      </c>
      <c r="U53" s="259"/>
      <c r="V53" s="259"/>
      <c r="X53" s="186"/>
      <c r="Y53" s="185"/>
      <c r="Z53" s="185"/>
      <c r="AA53" s="180"/>
      <c r="AD53" s="277">
        <f>IF(COUNTA(E54:G54)&gt;=3,1,0)</f>
        <v>0</v>
      </c>
      <c r="AE53" s="282">
        <f>IF(COUNTA(H54:J54)&gt;=1,1,0)</f>
        <v>0</v>
      </c>
      <c r="AF53" s="276"/>
      <c r="AG53" s="276"/>
      <c r="AH53" s="277">
        <v>2</v>
      </c>
    </row>
    <row r="54" spans="1:34" ht="13.8" hidden="1" thickBot="1" x14ac:dyDescent="0.3">
      <c r="A54" s="246"/>
      <c r="B54" s="264"/>
      <c r="C54" s="246"/>
      <c r="D54" s="246"/>
      <c r="E54" s="182"/>
      <c r="F54" s="182"/>
      <c r="G54" s="182"/>
      <c r="H54" s="182"/>
      <c r="I54" s="182"/>
      <c r="J54" s="182"/>
      <c r="K54" s="162"/>
      <c r="L54" s="153"/>
      <c r="M54" s="153"/>
      <c r="N54" s="153"/>
      <c r="O54" s="153"/>
      <c r="P54" s="153"/>
      <c r="Q54" s="153"/>
      <c r="R54" s="154"/>
      <c r="S54" s="246"/>
      <c r="T54" s="246"/>
      <c r="U54" s="260"/>
      <c r="V54" s="260"/>
      <c r="X54" s="186"/>
      <c r="Y54" s="185"/>
      <c r="Z54" s="185"/>
      <c r="AA54" s="180"/>
      <c r="AD54" s="276"/>
      <c r="AE54" s="276"/>
      <c r="AF54" s="276"/>
      <c r="AG54" s="276"/>
      <c r="AH54" s="276"/>
    </row>
    <row r="55" spans="1:34" ht="13.8" hidden="1" thickBot="1" x14ac:dyDescent="0.3">
      <c r="A55" s="252">
        <f>DenStatus!A34</f>
        <v>0</v>
      </c>
      <c r="B55" s="263" t="str">
        <f>DenStatus!B34</f>
        <v>Motor Away</v>
      </c>
      <c r="C55" s="251">
        <v>4</v>
      </c>
      <c r="D55" s="251">
        <v>4</v>
      </c>
      <c r="E55" s="150" t="s">
        <v>144</v>
      </c>
      <c r="F55" s="150" t="s">
        <v>145</v>
      </c>
      <c r="G55" s="149">
        <v>2</v>
      </c>
      <c r="H55" s="149">
        <v>3</v>
      </c>
      <c r="I55" s="155"/>
      <c r="J55" s="151"/>
      <c r="K55" s="151"/>
      <c r="L55" s="151"/>
      <c r="M55" s="151"/>
      <c r="N55" s="151"/>
      <c r="O55" s="151"/>
      <c r="P55" s="151"/>
      <c r="Q55" s="151"/>
      <c r="R55" s="152"/>
      <c r="S55" s="245">
        <f>COUNTA(E56:R56)</f>
        <v>0</v>
      </c>
      <c r="T55" s="245" t="str">
        <f>IF(SUM(AD55:AG56)&gt;=AH55,"yes","no")</f>
        <v>no</v>
      </c>
      <c r="U55" s="259"/>
      <c r="V55" s="259"/>
      <c r="X55" s="186"/>
      <c r="Y55" s="185"/>
      <c r="Z55" s="185"/>
      <c r="AA55" s="180"/>
      <c r="AD55" s="277">
        <f>IF(COUNTA(E56:H56)&gt;=4,1,0)</f>
        <v>0</v>
      </c>
      <c r="AE55" s="276"/>
      <c r="AF55" s="276"/>
      <c r="AG55" s="276"/>
      <c r="AH55" s="277">
        <v>1</v>
      </c>
    </row>
    <row r="56" spans="1:34" ht="13.8" hidden="1" thickBot="1" x14ac:dyDescent="0.3">
      <c r="A56" s="246"/>
      <c r="B56" s="264"/>
      <c r="C56" s="246"/>
      <c r="D56" s="246"/>
      <c r="E56" s="182"/>
      <c r="F56" s="182"/>
      <c r="G56" s="182"/>
      <c r="H56" s="182"/>
      <c r="I56" s="162"/>
      <c r="J56" s="153"/>
      <c r="K56" s="153"/>
      <c r="L56" s="153"/>
      <c r="M56" s="153"/>
      <c r="N56" s="153"/>
      <c r="O56" s="153"/>
      <c r="P56" s="153"/>
      <c r="Q56" s="153"/>
      <c r="R56" s="154"/>
      <c r="S56" s="246"/>
      <c r="T56" s="246"/>
      <c r="U56" s="260"/>
      <c r="V56" s="260"/>
      <c r="X56" s="186"/>
      <c r="Y56" s="185"/>
      <c r="Z56" s="185"/>
      <c r="AA56" s="180"/>
      <c r="AD56" s="276"/>
      <c r="AE56" s="276"/>
      <c r="AF56" s="276"/>
      <c r="AG56" s="276"/>
      <c r="AH56" s="276"/>
    </row>
    <row r="57" spans="1:34" ht="13.8" thickBot="1" x14ac:dyDescent="0.3">
      <c r="A57" s="252">
        <f>DenStatus!A35</f>
        <v>8</v>
      </c>
      <c r="B57" s="263" t="str">
        <f>DenStatus!B35</f>
        <v>Paws of Skill</v>
      </c>
      <c r="C57" s="251">
        <v>4</v>
      </c>
      <c r="D57" s="251">
        <v>7</v>
      </c>
      <c r="E57" s="149">
        <v>1</v>
      </c>
      <c r="F57" s="149">
        <v>2</v>
      </c>
      <c r="G57" s="149">
        <v>3</v>
      </c>
      <c r="H57" s="149">
        <v>4</v>
      </c>
      <c r="I57" s="149">
        <v>5</v>
      </c>
      <c r="J57" s="149">
        <v>6</v>
      </c>
      <c r="K57" s="149">
        <v>7</v>
      </c>
      <c r="L57" s="155"/>
      <c r="M57" s="151"/>
      <c r="N57" s="151"/>
      <c r="O57" s="151"/>
      <c r="P57" s="151"/>
      <c r="Q57" s="151"/>
      <c r="R57" s="152"/>
      <c r="S57" s="245">
        <f>COUNTA(E58:R58)</f>
        <v>0</v>
      </c>
      <c r="T57" s="245" t="str">
        <f>IF(SUM(AD57:AG58)&gt;=AH57,"yes","no")</f>
        <v>no</v>
      </c>
      <c r="U57" s="259"/>
      <c r="V57" s="259"/>
      <c r="X57" s="186"/>
      <c r="Y57" s="185"/>
      <c r="Z57" s="185"/>
      <c r="AA57" s="180"/>
      <c r="AD57" s="277">
        <f>IF(COUNTA(E58:H58)&gt;=4,1,0)</f>
        <v>0</v>
      </c>
      <c r="AE57" s="276"/>
      <c r="AF57" s="276"/>
      <c r="AG57" s="276"/>
      <c r="AH57" s="277">
        <v>1</v>
      </c>
    </row>
    <row r="58" spans="1:34" ht="13.8" thickBot="1" x14ac:dyDescent="0.3">
      <c r="A58" s="246"/>
      <c r="B58" s="264"/>
      <c r="C58" s="246"/>
      <c r="D58" s="246"/>
      <c r="E58" s="182"/>
      <c r="F58" s="182"/>
      <c r="G58" s="182"/>
      <c r="H58" s="182"/>
      <c r="I58" s="182"/>
      <c r="J58" s="182"/>
      <c r="K58" s="182"/>
      <c r="L58" s="162"/>
      <c r="M58" s="153"/>
      <c r="N58" s="153"/>
      <c r="O58" s="153"/>
      <c r="P58" s="153"/>
      <c r="Q58" s="153"/>
      <c r="R58" s="154"/>
      <c r="S58" s="246"/>
      <c r="T58" s="246"/>
      <c r="U58" s="260"/>
      <c r="V58" s="260"/>
      <c r="X58" s="186"/>
      <c r="Y58" s="185"/>
      <c r="Z58" s="185"/>
      <c r="AA58" s="180"/>
      <c r="AD58" s="276"/>
      <c r="AE58" s="276"/>
      <c r="AF58" s="276"/>
      <c r="AG58" s="276"/>
      <c r="AH58" s="276"/>
    </row>
    <row r="59" spans="1:34" ht="13.8" thickBot="1" x14ac:dyDescent="0.3">
      <c r="A59" s="252">
        <f>DenStatus!A36</f>
        <v>9</v>
      </c>
      <c r="B59" s="263" t="str">
        <f>DenStatus!B36</f>
        <v>Spirit of the Water</v>
      </c>
      <c r="C59" s="251">
        <v>5</v>
      </c>
      <c r="D59" s="251">
        <v>5</v>
      </c>
      <c r="E59" s="169">
        <v>1</v>
      </c>
      <c r="F59" s="169">
        <v>2</v>
      </c>
      <c r="G59" s="169">
        <v>3</v>
      </c>
      <c r="H59" s="169">
        <v>4</v>
      </c>
      <c r="I59" s="169">
        <v>5</v>
      </c>
      <c r="J59" s="155"/>
      <c r="K59" s="151"/>
      <c r="L59" s="151"/>
      <c r="M59" s="151"/>
      <c r="N59" s="151"/>
      <c r="O59" s="151"/>
      <c r="P59" s="151"/>
      <c r="Q59" s="151"/>
      <c r="R59" s="152"/>
      <c r="S59" s="245">
        <f>COUNTA(E60:R60)</f>
        <v>0</v>
      </c>
      <c r="T59" s="245" t="str">
        <f>IF(SUM(AD59:AG60)&gt;=AH59,"yes","no")</f>
        <v>no</v>
      </c>
      <c r="U59" s="253"/>
      <c r="V59" s="253"/>
      <c r="X59" s="186"/>
      <c r="Y59" s="185"/>
      <c r="Z59" s="185"/>
      <c r="AA59" s="180"/>
      <c r="AD59" s="277">
        <f>IF(COUNTA(E60:I60)&gt;=5,1,0)</f>
        <v>0</v>
      </c>
      <c r="AE59" s="276"/>
      <c r="AF59" s="276"/>
      <c r="AG59" s="276"/>
      <c r="AH59" s="277">
        <v>1</v>
      </c>
    </row>
    <row r="60" spans="1:34" ht="13.8" thickBot="1" x14ac:dyDescent="0.3">
      <c r="A60" s="246"/>
      <c r="B60" s="264"/>
      <c r="C60" s="246"/>
      <c r="D60" s="247"/>
      <c r="E60" s="182"/>
      <c r="F60" s="182"/>
      <c r="G60" s="182"/>
      <c r="H60" s="182"/>
      <c r="I60" s="182"/>
      <c r="J60" s="162"/>
      <c r="K60" s="153"/>
      <c r="L60" s="153"/>
      <c r="M60" s="153"/>
      <c r="N60" s="153"/>
      <c r="O60" s="153"/>
      <c r="P60" s="153"/>
      <c r="Q60" s="153"/>
      <c r="R60" s="154"/>
      <c r="S60" s="247"/>
      <c r="T60" s="247"/>
      <c r="U60" s="254"/>
      <c r="V60" s="254"/>
      <c r="X60" s="186"/>
      <c r="Y60" s="185"/>
      <c r="Z60" s="185"/>
      <c r="AA60" s="180"/>
      <c r="AD60" s="276"/>
      <c r="AE60" s="276"/>
      <c r="AF60" s="276"/>
      <c r="AG60" s="276"/>
      <c r="AH60" s="276"/>
    </row>
    <row r="61" spans="1:34" ht="13.8" thickBot="1" x14ac:dyDescent="0.3">
      <c r="A61" s="252">
        <f>DenStatus!A37</f>
        <v>10</v>
      </c>
      <c r="B61" s="263" t="str">
        <f>DenStatus!B37</f>
        <v>Protect Yourself Rules</v>
      </c>
      <c r="C61" s="251">
        <v>4</v>
      </c>
      <c r="D61" s="251">
        <v>4</v>
      </c>
      <c r="E61" s="245">
        <v>1</v>
      </c>
      <c r="F61" s="245">
        <v>2</v>
      </c>
      <c r="G61" s="245">
        <v>3</v>
      </c>
      <c r="H61" s="245">
        <v>4</v>
      </c>
      <c r="I61" s="292" t="s">
        <v>257</v>
      </c>
      <c r="J61" s="293"/>
      <c r="K61" s="293"/>
      <c r="L61" s="293"/>
      <c r="M61" s="293"/>
      <c r="N61" s="293"/>
      <c r="O61" s="293"/>
      <c r="P61" s="293"/>
      <c r="Q61" s="293"/>
      <c r="R61" s="294"/>
      <c r="S61" s="245">
        <f>COUNTA(E63:R63)</f>
        <v>0</v>
      </c>
      <c r="T61" s="245" t="str">
        <f>IF(AH90&lt;=1,IF(SUM(AD61:AG63)&gt;=AH61,"yes","no"),"ERROR")</f>
        <v>no</v>
      </c>
      <c r="U61" s="253"/>
      <c r="V61" s="253"/>
      <c r="X61" s="186"/>
      <c r="Y61" s="185"/>
      <c r="Z61" s="185"/>
      <c r="AA61" s="180"/>
      <c r="AD61" s="277">
        <f>IF(COUNTA(E63:H63)&gt;=4,1,0)</f>
        <v>0</v>
      </c>
      <c r="AE61" s="276"/>
      <c r="AF61" s="276"/>
      <c r="AG61" s="276"/>
      <c r="AH61" s="277">
        <v>1</v>
      </c>
    </row>
    <row r="62" spans="1:34" ht="13.8" thickBot="1" x14ac:dyDescent="0.3">
      <c r="A62" s="248"/>
      <c r="B62" s="289"/>
      <c r="C62" s="290"/>
      <c r="D62" s="290"/>
      <c r="E62" s="291"/>
      <c r="F62" s="291"/>
      <c r="G62" s="291"/>
      <c r="H62" s="291"/>
      <c r="I62" s="295"/>
      <c r="J62" s="296"/>
      <c r="K62" s="296"/>
      <c r="L62" s="296"/>
      <c r="M62" s="296"/>
      <c r="N62" s="296"/>
      <c r="O62" s="296"/>
      <c r="P62" s="296"/>
      <c r="Q62" s="296"/>
      <c r="R62" s="297"/>
      <c r="S62" s="248"/>
      <c r="T62" s="248"/>
      <c r="U62" s="253"/>
      <c r="V62" s="253"/>
      <c r="X62" s="186"/>
      <c r="Y62" s="185"/>
      <c r="Z62" s="185"/>
      <c r="AA62" s="180"/>
      <c r="AD62" s="277"/>
      <c r="AE62" s="276"/>
      <c r="AF62" s="276"/>
      <c r="AG62" s="276"/>
      <c r="AH62" s="277"/>
    </row>
    <row r="63" spans="1:34" ht="13.8" thickBot="1" x14ac:dyDescent="0.3">
      <c r="A63" s="246"/>
      <c r="B63" s="264"/>
      <c r="C63" s="246"/>
      <c r="D63" s="247"/>
      <c r="E63" s="182"/>
      <c r="F63" s="182"/>
      <c r="G63" s="182"/>
      <c r="H63" s="182"/>
      <c r="I63" s="298"/>
      <c r="J63" s="299"/>
      <c r="K63" s="299"/>
      <c r="L63" s="299"/>
      <c r="M63" s="299"/>
      <c r="N63" s="299"/>
      <c r="O63" s="299"/>
      <c r="P63" s="299"/>
      <c r="Q63" s="299"/>
      <c r="R63" s="300"/>
      <c r="S63" s="247"/>
      <c r="T63" s="247"/>
      <c r="U63" s="254"/>
      <c r="V63" s="254"/>
      <c r="X63" s="186"/>
      <c r="Y63" s="185"/>
      <c r="Z63" s="185"/>
      <c r="AA63" s="180"/>
      <c r="AD63" s="276"/>
      <c r="AE63" s="276"/>
      <c r="AF63" s="276"/>
      <c r="AG63" s="276"/>
      <c r="AH63" s="276"/>
    </row>
    <row r="64" spans="1:34" ht="13.8" thickBot="1" x14ac:dyDescent="0.3">
      <c r="A64" s="252">
        <f>DenStatus!A38</f>
        <v>11</v>
      </c>
      <c r="B64" s="289" t="str">
        <f>DenStatus!B38</f>
        <v>Yo Yo</v>
      </c>
      <c r="C64" s="290">
        <v>7</v>
      </c>
      <c r="D64" s="251">
        <v>7</v>
      </c>
      <c r="E64" s="169">
        <v>1</v>
      </c>
      <c r="F64" s="169">
        <v>2</v>
      </c>
      <c r="G64" s="169">
        <v>3</v>
      </c>
      <c r="H64" s="169">
        <v>4</v>
      </c>
      <c r="I64" s="169">
        <v>5</v>
      </c>
      <c r="J64" s="169">
        <v>6</v>
      </c>
      <c r="K64" s="169">
        <v>7</v>
      </c>
      <c r="L64" s="151"/>
      <c r="M64" s="151"/>
      <c r="N64" s="151"/>
      <c r="O64" s="151"/>
      <c r="P64" s="151"/>
      <c r="Q64" s="151"/>
      <c r="R64" s="152"/>
      <c r="S64" s="245">
        <f>COUNTA(E65:R65)</f>
        <v>0</v>
      </c>
      <c r="T64" s="245" t="str">
        <f>IF(SUM(AD64:AG65)&gt;=AH64,"yes","no")</f>
        <v>no</v>
      </c>
      <c r="U64" s="253"/>
      <c r="V64" s="253"/>
      <c r="X64" s="186"/>
      <c r="Y64" s="185"/>
      <c r="Z64" s="185"/>
      <c r="AA64" s="180"/>
      <c r="AD64" s="277">
        <f>IF(COUNTA(E65:K65)&gt;=7,1,0)</f>
        <v>0</v>
      </c>
      <c r="AE64" s="276"/>
      <c r="AF64" s="276"/>
      <c r="AG64" s="276"/>
      <c r="AH64" s="277">
        <v>1</v>
      </c>
    </row>
    <row r="65" spans="1:34" ht="13.8" thickBot="1" x14ac:dyDescent="0.3">
      <c r="A65" s="246"/>
      <c r="B65" s="264"/>
      <c r="C65" s="246"/>
      <c r="D65" s="250"/>
      <c r="E65" s="124"/>
      <c r="F65" s="124"/>
      <c r="G65" s="124"/>
      <c r="H65" s="124"/>
      <c r="I65" s="124"/>
      <c r="J65" s="124"/>
      <c r="K65" s="124"/>
      <c r="L65" s="166"/>
      <c r="M65" s="166"/>
      <c r="N65" s="166"/>
      <c r="O65" s="166"/>
      <c r="P65" s="166"/>
      <c r="Q65" s="166"/>
      <c r="R65" s="170"/>
      <c r="S65" s="250"/>
      <c r="T65" s="250"/>
      <c r="U65" s="254"/>
      <c r="V65" s="254"/>
      <c r="X65" s="186"/>
      <c r="Y65" s="185"/>
      <c r="Z65" s="185"/>
      <c r="AA65" s="180"/>
      <c r="AD65" s="276"/>
      <c r="AE65" s="276"/>
      <c r="AF65" s="276"/>
      <c r="AG65" s="276"/>
      <c r="AH65" s="276"/>
    </row>
    <row r="66" spans="1:34" x14ac:dyDescent="0.25">
      <c r="B66" s="129" t="s">
        <v>80</v>
      </c>
      <c r="C66" s="130" t="str">
        <f>IF(COUNTIF(T35:T65,"yes")&gt;=1,"yes","no")</f>
        <v>no</v>
      </c>
      <c r="D66" s="243" t="s">
        <v>231</v>
      </c>
      <c r="E66" s="221"/>
      <c r="F66" s="221"/>
      <c r="G66" s="221"/>
      <c r="H66" s="221"/>
      <c r="I66" s="221"/>
      <c r="J66" s="221"/>
      <c r="K66" s="221"/>
      <c r="L66" s="221"/>
      <c r="M66" s="221"/>
      <c r="N66" s="221"/>
      <c r="O66" s="221"/>
      <c r="P66" s="221"/>
      <c r="Q66" s="221"/>
      <c r="R66" s="221"/>
      <c r="S66" s="221"/>
      <c r="T66" s="244"/>
      <c r="U66" s="204" t="str">
        <f>IF(C66="yes",IF(COUNTA(U35:U65)=11,MAX(U35:U65),""),"")</f>
        <v/>
      </c>
      <c r="X66" s="187"/>
      <c r="Y66" s="185"/>
      <c r="Z66" s="185"/>
      <c r="AA66" s="180"/>
    </row>
    <row r="67" spans="1:34" x14ac:dyDescent="0.25">
      <c r="B67" s="10"/>
      <c r="C67" s="131"/>
      <c r="D67" s="131"/>
      <c r="E67" s="131"/>
      <c r="F67" s="131"/>
      <c r="G67" s="131"/>
      <c r="H67" s="131"/>
      <c r="I67" s="131"/>
      <c r="J67" s="131"/>
      <c r="K67" s="131"/>
      <c r="L67" s="131"/>
      <c r="M67" s="131"/>
      <c r="N67" s="131"/>
      <c r="O67" s="131"/>
      <c r="P67" s="131"/>
      <c r="Q67" s="131"/>
      <c r="X67" s="186"/>
      <c r="Y67" s="185"/>
      <c r="Z67" s="185"/>
      <c r="AA67" s="180"/>
      <c r="AD67" s="179" t="s">
        <v>88</v>
      </c>
      <c r="AE67" s="172"/>
      <c r="AF67" s="172"/>
      <c r="AG67" s="172"/>
      <c r="AH67" s="128"/>
    </row>
    <row r="68" spans="1:34" x14ac:dyDescent="0.25">
      <c r="A68" s="3" t="s">
        <v>95</v>
      </c>
      <c r="X68" s="186"/>
      <c r="Y68" s="185"/>
      <c r="Z68" s="185"/>
      <c r="AA68" s="180"/>
      <c r="AD68" s="173" t="s">
        <v>21</v>
      </c>
      <c r="AE68" s="174"/>
      <c r="AF68" s="174"/>
      <c r="AG68" s="174"/>
      <c r="AH68" s="175"/>
    </row>
    <row r="69" spans="1:34" x14ac:dyDescent="0.25">
      <c r="A69" s="2" t="s">
        <v>6</v>
      </c>
      <c r="B69" s="2"/>
      <c r="C69" s="2" t="s">
        <v>8</v>
      </c>
      <c r="D69" s="2"/>
      <c r="E69" s="136" t="s">
        <v>27</v>
      </c>
      <c r="F69" s="137"/>
      <c r="G69" s="137"/>
      <c r="H69" s="137"/>
      <c r="I69" s="137"/>
      <c r="J69" s="137"/>
      <c r="K69" s="137"/>
      <c r="L69" s="137"/>
      <c r="M69" s="137"/>
      <c r="N69" s="137"/>
      <c r="O69" s="137"/>
      <c r="P69" s="137"/>
      <c r="Q69" s="137"/>
      <c r="R69" s="138"/>
      <c r="S69" s="265" t="s">
        <v>5</v>
      </c>
      <c r="T69" s="266"/>
      <c r="U69" s="266"/>
      <c r="V69" s="230"/>
      <c r="X69" s="186"/>
      <c r="Y69" s="185"/>
      <c r="Z69" s="185"/>
      <c r="AA69" s="180"/>
      <c r="AD69" s="176" t="s">
        <v>28</v>
      </c>
      <c r="AE69" s="176" t="s">
        <v>42</v>
      </c>
      <c r="AF69" s="111" t="s">
        <v>158</v>
      </c>
      <c r="AG69" s="111" t="s">
        <v>161</v>
      </c>
      <c r="AH69" s="176" t="s">
        <v>1</v>
      </c>
    </row>
    <row r="70" spans="1:34" x14ac:dyDescent="0.25">
      <c r="A70" s="125" t="s">
        <v>37</v>
      </c>
      <c r="B70" s="2" t="s">
        <v>35</v>
      </c>
      <c r="C70" s="125" t="s">
        <v>40</v>
      </c>
      <c r="D70" s="126" t="s">
        <v>13</v>
      </c>
      <c r="E70" s="139">
        <v>1</v>
      </c>
      <c r="F70" s="127"/>
      <c r="G70" s="140"/>
      <c r="H70" s="140"/>
      <c r="I70" s="140"/>
      <c r="J70" s="140"/>
      <c r="K70" s="140"/>
      <c r="L70" s="140"/>
      <c r="M70" s="140"/>
      <c r="N70" s="140"/>
      <c r="O70" s="140"/>
      <c r="P70" s="140"/>
      <c r="Q70" s="140"/>
      <c r="R70" s="141"/>
      <c r="S70" s="125" t="s">
        <v>2</v>
      </c>
      <c r="T70" s="125" t="s">
        <v>25</v>
      </c>
      <c r="U70" s="125" t="s">
        <v>20</v>
      </c>
      <c r="V70" s="91" t="s">
        <v>92</v>
      </c>
      <c r="X70" s="187"/>
      <c r="Y70" s="185"/>
      <c r="Z70" s="185"/>
      <c r="AA70" s="180"/>
      <c r="AD70" s="177" t="s">
        <v>43</v>
      </c>
      <c r="AE70" s="177" t="s">
        <v>43</v>
      </c>
      <c r="AF70" s="129" t="s">
        <v>43</v>
      </c>
      <c r="AG70" s="129" t="s">
        <v>43</v>
      </c>
      <c r="AH70" s="177" t="s">
        <v>44</v>
      </c>
    </row>
    <row r="71" spans="1:34" ht="26.4" customHeight="1" x14ac:dyDescent="0.25">
      <c r="A71" s="178">
        <f>DenStatus!A42</f>
        <v>1</v>
      </c>
      <c r="B71" s="319" t="str">
        <f>DenStatus!B42</f>
        <v>Child Protection</v>
      </c>
      <c r="C71" s="178">
        <v>1</v>
      </c>
      <c r="D71" s="212">
        <v>1</v>
      </c>
      <c r="E71" s="320"/>
      <c r="F71" s="321" t="s">
        <v>307</v>
      </c>
      <c r="G71" s="322"/>
      <c r="H71" s="322"/>
      <c r="I71" s="322"/>
      <c r="J71" s="322"/>
      <c r="K71" s="322"/>
      <c r="L71" s="322"/>
      <c r="M71" s="322"/>
      <c r="N71" s="322"/>
      <c r="O71" s="322"/>
      <c r="P71" s="322"/>
      <c r="Q71" s="322"/>
      <c r="R71" s="323"/>
      <c r="S71" s="178">
        <f>COUNTA(E71:E71)</f>
        <v>0</v>
      </c>
      <c r="T71" s="178" t="str">
        <f>IF(SUM(AD71:AG71)&gt;=AH71,"yes","no")</f>
        <v>no</v>
      </c>
      <c r="U71" s="213"/>
      <c r="V71" s="324"/>
      <c r="X71" s="186"/>
      <c r="Y71" s="185"/>
      <c r="Z71" s="185"/>
      <c r="AA71" s="180"/>
      <c r="AD71" s="178">
        <f>IF(S71&gt;=C71,1,0)</f>
        <v>0</v>
      </c>
      <c r="AE71" s="178"/>
      <c r="AF71" s="178"/>
      <c r="AG71" s="178"/>
      <c r="AH71" s="178">
        <v>1</v>
      </c>
    </row>
    <row r="72" spans="1:34" ht="39.6" x14ac:dyDescent="0.25">
      <c r="A72" s="178">
        <f>DenStatus!A43</f>
        <v>2</v>
      </c>
      <c r="B72" s="211" t="str">
        <f>DenStatus!B43</f>
        <v>Watch the Protect Yourself Rules video for 1st Grade</v>
      </c>
      <c r="C72" s="178">
        <v>1</v>
      </c>
      <c r="D72" s="212">
        <v>1</v>
      </c>
      <c r="E72" s="190"/>
      <c r="F72" s="310" t="s">
        <v>304</v>
      </c>
      <c r="G72" s="311"/>
      <c r="H72" s="311"/>
      <c r="I72" s="311"/>
      <c r="J72" s="311"/>
      <c r="K72" s="311"/>
      <c r="L72" s="311"/>
      <c r="M72" s="311"/>
      <c r="N72" s="311"/>
      <c r="O72" s="311"/>
      <c r="P72" s="311"/>
      <c r="Q72" s="311"/>
      <c r="R72" s="312"/>
      <c r="S72" s="178">
        <f>COUNTA(E72:E72)</f>
        <v>0</v>
      </c>
      <c r="T72" s="178" t="str">
        <f>IF(SUM(AD72:AG72)&gt;=AH72,"yes","no")</f>
        <v>no</v>
      </c>
      <c r="U72" s="213"/>
      <c r="V72" s="324"/>
      <c r="W72" s="214"/>
      <c r="X72" s="215"/>
      <c r="Y72" s="216"/>
      <c r="Z72" s="216"/>
      <c r="AA72" s="213"/>
      <c r="AB72" s="214"/>
      <c r="AC72" s="214"/>
      <c r="AD72" s="191">
        <f>IF(S72&gt;=C72,1,0)</f>
        <v>0</v>
      </c>
      <c r="AE72" s="178"/>
      <c r="AF72" s="178"/>
      <c r="AG72" s="178"/>
      <c r="AH72" s="178">
        <v>1</v>
      </c>
    </row>
    <row r="73" spans="1:34" ht="13.8" thickBot="1" x14ac:dyDescent="0.3">
      <c r="A73" s="252">
        <f>DenStatus!A44</f>
        <v>3</v>
      </c>
      <c r="B73" s="268" t="str">
        <f>DenStatus!B44</f>
        <v>Protect Yourself Rules</v>
      </c>
      <c r="C73" s="252">
        <v>4</v>
      </c>
      <c r="D73" s="252">
        <v>4</v>
      </c>
      <c r="E73" s="218">
        <v>1</v>
      </c>
      <c r="F73" s="218">
        <v>2</v>
      </c>
      <c r="G73" s="218">
        <v>3</v>
      </c>
      <c r="H73" s="218">
        <v>4</v>
      </c>
      <c r="I73" s="304" t="s">
        <v>257</v>
      </c>
      <c r="J73" s="305"/>
      <c r="K73" s="305"/>
      <c r="L73" s="305"/>
      <c r="M73" s="305"/>
      <c r="N73" s="305"/>
      <c r="O73" s="305"/>
      <c r="P73" s="305"/>
      <c r="Q73" s="305"/>
      <c r="R73" s="306"/>
      <c r="S73" s="252">
        <f>COUNTA(E75:R75)</f>
        <v>0</v>
      </c>
      <c r="T73" s="252" t="str">
        <f>IF(AH90&lt;=1,IF(SUM(AD73:AG75)&gt;=AH73,"yes","no"),"ERROR")</f>
        <v>no</v>
      </c>
      <c r="U73" s="279"/>
      <c r="V73" s="327"/>
      <c r="X73" s="186"/>
      <c r="Y73" s="185"/>
      <c r="Z73" s="185"/>
      <c r="AA73" s="180"/>
      <c r="AD73" s="275">
        <f>IF(COUNTA(E75:H75)&gt;=4,1,0)</f>
        <v>0</v>
      </c>
      <c r="AE73" s="252"/>
      <c r="AF73" s="252"/>
      <c r="AG73" s="252"/>
      <c r="AH73" s="252">
        <v>1</v>
      </c>
    </row>
    <row r="74" spans="1:34" ht="13.8" thickBot="1" x14ac:dyDescent="0.3">
      <c r="A74" s="248"/>
      <c r="B74" s="269"/>
      <c r="C74" s="248"/>
      <c r="D74" s="248"/>
      <c r="E74" s="291"/>
      <c r="F74" s="291"/>
      <c r="G74" s="291"/>
      <c r="H74" s="291"/>
      <c r="I74" s="295"/>
      <c r="J74" s="296"/>
      <c r="K74" s="296"/>
      <c r="L74" s="296"/>
      <c r="M74" s="296"/>
      <c r="N74" s="296"/>
      <c r="O74" s="296"/>
      <c r="P74" s="296"/>
      <c r="Q74" s="296"/>
      <c r="R74" s="297"/>
      <c r="S74" s="248"/>
      <c r="T74" s="248"/>
      <c r="U74" s="253"/>
      <c r="V74" s="328"/>
      <c r="X74" s="186"/>
      <c r="Y74" s="185"/>
      <c r="Z74" s="185"/>
      <c r="AA74" s="180"/>
      <c r="AD74" s="277"/>
      <c r="AE74" s="248"/>
      <c r="AF74" s="248"/>
      <c r="AG74" s="248"/>
      <c r="AH74" s="248"/>
    </row>
    <row r="75" spans="1:34" ht="13.8" thickBot="1" x14ac:dyDescent="0.3">
      <c r="A75" s="291"/>
      <c r="B75" s="303"/>
      <c r="C75" s="291"/>
      <c r="D75" s="250"/>
      <c r="E75" s="190"/>
      <c r="F75" s="190"/>
      <c r="G75" s="190"/>
      <c r="H75" s="190"/>
      <c r="I75" s="307"/>
      <c r="J75" s="308"/>
      <c r="K75" s="308"/>
      <c r="L75" s="308"/>
      <c r="M75" s="308"/>
      <c r="N75" s="308"/>
      <c r="O75" s="308"/>
      <c r="P75" s="308"/>
      <c r="Q75" s="308"/>
      <c r="R75" s="309"/>
      <c r="S75" s="250"/>
      <c r="T75" s="250"/>
      <c r="U75" s="301"/>
      <c r="V75" s="329"/>
      <c r="X75" s="186"/>
      <c r="Y75" s="185"/>
      <c r="Z75" s="185"/>
      <c r="AA75" s="180"/>
      <c r="AD75" s="302"/>
      <c r="AE75" s="291"/>
      <c r="AF75" s="291"/>
      <c r="AG75" s="291"/>
      <c r="AH75" s="291"/>
    </row>
    <row r="76" spans="1:34" ht="13.8" thickTop="1" x14ac:dyDescent="0.25">
      <c r="A76" s="128"/>
      <c r="B76" s="129" t="s">
        <v>96</v>
      </c>
      <c r="C76" s="130" t="str">
        <f>IF(T71="yes",IF(COUNTIF(T72:T75,"yes")&gt;=1,"yes","no"),"no")</f>
        <v>no</v>
      </c>
      <c r="D76" s="286" t="s">
        <v>231</v>
      </c>
      <c r="E76" s="287"/>
      <c r="F76" s="287"/>
      <c r="G76" s="287"/>
      <c r="H76" s="287"/>
      <c r="I76" s="287"/>
      <c r="J76" s="287"/>
      <c r="K76" s="287"/>
      <c r="L76" s="287"/>
      <c r="M76" s="287"/>
      <c r="N76" s="287"/>
      <c r="O76" s="287"/>
      <c r="P76" s="287"/>
      <c r="Q76" s="287"/>
      <c r="R76" s="287"/>
      <c r="S76" s="287"/>
      <c r="T76" s="288"/>
      <c r="U76" s="204" t="str">
        <f>IF(C76="yes",IF(COUNTA(U71:U75)=11,MAX(U71:U75),""),"")</f>
        <v/>
      </c>
      <c r="V76" s="145"/>
      <c r="X76" s="186"/>
      <c r="Y76" s="185"/>
      <c r="Z76" s="185"/>
      <c r="AA76" s="180"/>
    </row>
    <row r="77" spans="1:34" x14ac:dyDescent="0.25">
      <c r="B77" s="10"/>
      <c r="C77" s="131"/>
      <c r="D77" s="131"/>
      <c r="E77" s="131"/>
      <c r="F77" s="131"/>
      <c r="G77" s="131"/>
      <c r="H77" s="131"/>
      <c r="I77" s="131"/>
      <c r="J77" s="131"/>
      <c r="K77" s="131"/>
      <c r="L77" s="131"/>
      <c r="M77" s="131"/>
      <c r="N77" s="131"/>
      <c r="O77" s="131"/>
      <c r="P77" s="131"/>
      <c r="Q77" s="131"/>
      <c r="X77" s="187"/>
      <c r="Y77" s="185"/>
      <c r="Z77" s="185"/>
      <c r="AA77" s="180"/>
      <c r="AD77" s="179" t="s">
        <v>89</v>
      </c>
      <c r="AE77" s="172"/>
      <c r="AF77" s="172"/>
      <c r="AG77" s="172"/>
      <c r="AH77" s="128"/>
    </row>
    <row r="78" spans="1:34" x14ac:dyDescent="0.25">
      <c r="B78" s="104" t="s">
        <v>87</v>
      </c>
      <c r="C78" s="125" t="str">
        <f>IF(SUM(AD81:AD84)=4,"yes","no")</f>
        <v>no</v>
      </c>
      <c r="D78" s="243" t="s">
        <v>231</v>
      </c>
      <c r="E78" s="221"/>
      <c r="F78" s="221"/>
      <c r="G78" s="221"/>
      <c r="H78" s="221"/>
      <c r="I78" s="221"/>
      <c r="J78" s="221"/>
      <c r="K78" s="221"/>
      <c r="L78" s="221"/>
      <c r="M78" s="221"/>
      <c r="N78" s="221"/>
      <c r="O78" s="221"/>
      <c r="P78" s="221"/>
      <c r="Q78" s="221"/>
      <c r="R78" s="221"/>
      <c r="S78" s="221"/>
      <c r="T78" s="244"/>
      <c r="U78" s="205" t="str">
        <f>IF(C78="yes",MAX(U13,U30,U66,U76),"")</f>
        <v/>
      </c>
      <c r="V78" s="180"/>
      <c r="X78" s="187"/>
      <c r="Y78" s="185"/>
      <c r="Z78" s="185"/>
      <c r="AA78" s="180"/>
      <c r="AD78" s="173" t="s">
        <v>21</v>
      </c>
      <c r="AE78" s="174"/>
      <c r="AF78" s="174"/>
      <c r="AG78" s="174"/>
      <c r="AH78" s="175"/>
    </row>
    <row r="79" spans="1:34" x14ac:dyDescent="0.25">
      <c r="B79" s="10"/>
      <c r="C79" s="131"/>
      <c r="D79" s="131"/>
      <c r="E79" s="131"/>
      <c r="F79" s="131"/>
      <c r="G79" s="131"/>
      <c r="H79" s="131"/>
      <c r="I79" s="131"/>
      <c r="J79" s="131"/>
      <c r="K79" s="131"/>
      <c r="L79" s="131"/>
      <c r="M79" s="131"/>
      <c r="N79" s="131"/>
      <c r="O79" s="131"/>
      <c r="P79" s="131"/>
      <c r="Q79" s="131"/>
      <c r="AD79" s="176" t="s">
        <v>28</v>
      </c>
      <c r="AE79" s="176" t="s">
        <v>42</v>
      </c>
      <c r="AF79" s="111" t="s">
        <v>158</v>
      </c>
      <c r="AG79" s="111" t="s">
        <v>161</v>
      </c>
      <c r="AH79" s="176" t="s">
        <v>1</v>
      </c>
    </row>
    <row r="80" spans="1:34" x14ac:dyDescent="0.25">
      <c r="B80" s="10"/>
      <c r="AD80" s="177" t="s">
        <v>43</v>
      </c>
      <c r="AE80" s="177" t="s">
        <v>43</v>
      </c>
      <c r="AF80" s="129" t="s">
        <v>43</v>
      </c>
      <c r="AG80" s="129" t="s">
        <v>43</v>
      </c>
      <c r="AH80" s="177" t="s">
        <v>44</v>
      </c>
    </row>
    <row r="81" spans="1:34" x14ac:dyDescent="0.25">
      <c r="A81" s="3"/>
      <c r="AC81" s="10" t="s">
        <v>14</v>
      </c>
      <c r="AD81" s="178">
        <f>IF(C13="yes",1,0)</f>
        <v>0</v>
      </c>
      <c r="AE81" s="178"/>
      <c r="AF81" s="178"/>
      <c r="AG81" s="178"/>
      <c r="AH81" s="178">
        <v>1</v>
      </c>
    </row>
    <row r="82" spans="1:34" x14ac:dyDescent="0.25">
      <c r="AC82" s="10" t="s">
        <v>90</v>
      </c>
      <c r="AD82" s="178">
        <f>IF(C30="yes",1,0)</f>
        <v>0</v>
      </c>
      <c r="AE82" s="178"/>
      <c r="AF82" s="178"/>
      <c r="AG82" s="178"/>
      <c r="AH82" s="178">
        <v>1</v>
      </c>
    </row>
    <row r="83" spans="1:34" x14ac:dyDescent="0.25">
      <c r="AC83" s="10" t="s">
        <v>91</v>
      </c>
      <c r="AD83" s="178">
        <f>IF(C66="yes",1,0)</f>
        <v>0</v>
      </c>
      <c r="AE83" s="178"/>
      <c r="AF83" s="178"/>
      <c r="AG83" s="178"/>
      <c r="AH83" s="178">
        <v>1</v>
      </c>
    </row>
    <row r="84" spans="1:34" x14ac:dyDescent="0.25">
      <c r="C84" s="131"/>
      <c r="AC84" s="10" t="s">
        <v>88</v>
      </c>
      <c r="AD84" s="178">
        <f>IF(C76="yes",1,0)</f>
        <v>0</v>
      </c>
      <c r="AE84" s="178"/>
      <c r="AF84" s="178"/>
      <c r="AG84" s="178"/>
      <c r="AH84" s="178">
        <v>1</v>
      </c>
    </row>
    <row r="86" spans="1:34" x14ac:dyDescent="0.25">
      <c r="AD86" s="179" t="s">
        <v>235</v>
      </c>
      <c r="AE86" s="172"/>
      <c r="AF86" s="172"/>
      <c r="AG86" s="172"/>
      <c r="AH86" s="128"/>
    </row>
    <row r="87" spans="1:34" x14ac:dyDescent="0.25">
      <c r="AD87" s="192" t="s">
        <v>21</v>
      </c>
      <c r="AE87" s="174"/>
      <c r="AF87" s="174"/>
      <c r="AG87" s="174"/>
      <c r="AH87" s="175"/>
    </row>
    <row r="88" spans="1:34" x14ac:dyDescent="0.25">
      <c r="AD88" s="176" t="s">
        <v>28</v>
      </c>
      <c r="AE88" s="176" t="s">
        <v>42</v>
      </c>
      <c r="AF88" s="111" t="s">
        <v>158</v>
      </c>
      <c r="AG88" s="111" t="s">
        <v>159</v>
      </c>
      <c r="AH88" s="111" t="s">
        <v>259</v>
      </c>
    </row>
    <row r="89" spans="1:34" x14ac:dyDescent="0.25">
      <c r="AD89" s="177" t="s">
        <v>43</v>
      </c>
      <c r="AE89" s="177" t="s">
        <v>43</v>
      </c>
      <c r="AF89" s="129" t="s">
        <v>43</v>
      </c>
      <c r="AG89" s="129" t="s">
        <v>43</v>
      </c>
      <c r="AH89" s="177" t="s">
        <v>44</v>
      </c>
    </row>
    <row r="90" spans="1:34" x14ac:dyDescent="0.25">
      <c r="AD90" s="125">
        <f>IF(S61=4,1,0)</f>
        <v>0</v>
      </c>
      <c r="AE90" s="125">
        <f>IF(S73=4,1,0)</f>
        <v>0</v>
      </c>
      <c r="AF90" s="125"/>
      <c r="AG90" s="125"/>
      <c r="AH90" s="125">
        <f>SUM(AD90:AG90)</f>
        <v>0</v>
      </c>
    </row>
  </sheetData>
  <sheetProtection sheet="1" objects="1" scenarios="1"/>
  <mergeCells count="307">
    <mergeCell ref="AH73:AH75"/>
    <mergeCell ref="AG61:AG63"/>
    <mergeCell ref="AH61:AH63"/>
    <mergeCell ref="H61:H62"/>
    <mergeCell ref="I61:R63"/>
    <mergeCell ref="S61:S63"/>
    <mergeCell ref="T61:T63"/>
    <mergeCell ref="U61:U63"/>
    <mergeCell ref="V61:V63"/>
    <mergeCell ref="AD61:AD63"/>
    <mergeCell ref="AE61:AE63"/>
    <mergeCell ref="AF61:AF63"/>
    <mergeCell ref="AD64:AD65"/>
    <mergeCell ref="S73:S75"/>
    <mergeCell ref="T73:T75"/>
    <mergeCell ref="U73:U75"/>
    <mergeCell ref="V73:V75"/>
    <mergeCell ref="AD73:AD75"/>
    <mergeCell ref="AE64:AE65"/>
    <mergeCell ref="AF64:AF65"/>
    <mergeCell ref="F71:R71"/>
    <mergeCell ref="AG64:AG65"/>
    <mergeCell ref="A73:A75"/>
    <mergeCell ref="B73:B75"/>
    <mergeCell ref="C73:C75"/>
    <mergeCell ref="D73:D75"/>
    <mergeCell ref="E73:E74"/>
    <mergeCell ref="F73:F74"/>
    <mergeCell ref="G73:G74"/>
    <mergeCell ref="H73:H74"/>
    <mergeCell ref="I73:R75"/>
    <mergeCell ref="F72:R72"/>
    <mergeCell ref="AE73:AE75"/>
    <mergeCell ref="AF73:AF75"/>
    <mergeCell ref="AG73:AG75"/>
    <mergeCell ref="AH64:AH65"/>
    <mergeCell ref="D13:T13"/>
    <mergeCell ref="D30:T30"/>
    <mergeCell ref="D66:T66"/>
    <mergeCell ref="D76:T76"/>
    <mergeCell ref="AD26:AD27"/>
    <mergeCell ref="AE26:AE27"/>
    <mergeCell ref="AF26:AF27"/>
    <mergeCell ref="AG26:AG27"/>
    <mergeCell ref="AH26:AH27"/>
    <mergeCell ref="AD28:AD29"/>
    <mergeCell ref="AE28:AE29"/>
    <mergeCell ref="AF28:AF29"/>
    <mergeCell ref="AG28:AG29"/>
    <mergeCell ref="AH28:AH29"/>
    <mergeCell ref="AD22:AD23"/>
    <mergeCell ref="AE22:AE23"/>
    <mergeCell ref="AF22:AF23"/>
    <mergeCell ref="AG22:AG23"/>
    <mergeCell ref="AH22:AH23"/>
    <mergeCell ref="AD24:AD25"/>
    <mergeCell ref="AE24:AE25"/>
    <mergeCell ref="AF24:AF25"/>
    <mergeCell ref="AG24:AG25"/>
    <mergeCell ref="AH24:AH25"/>
    <mergeCell ref="AD18:AD19"/>
    <mergeCell ref="AE18:AE19"/>
    <mergeCell ref="AF18:AF19"/>
    <mergeCell ref="AG18:AG19"/>
    <mergeCell ref="AH18:AH19"/>
    <mergeCell ref="AD20:AD21"/>
    <mergeCell ref="AE20:AE21"/>
    <mergeCell ref="AF20:AF21"/>
    <mergeCell ref="AG20:AG21"/>
    <mergeCell ref="AH20:AH21"/>
    <mergeCell ref="AD55:AD56"/>
    <mergeCell ref="AE55:AE56"/>
    <mergeCell ref="AF55:AF56"/>
    <mergeCell ref="AG55:AG56"/>
    <mergeCell ref="AH55:AH56"/>
    <mergeCell ref="AD47:AD48"/>
    <mergeCell ref="AE47:AE48"/>
    <mergeCell ref="AF47:AF48"/>
    <mergeCell ref="AG47:AG48"/>
    <mergeCell ref="AH47:AH48"/>
    <mergeCell ref="AE53:AE54"/>
    <mergeCell ref="AF53:AF54"/>
    <mergeCell ref="AG53:AG54"/>
    <mergeCell ref="AH53:AH54"/>
    <mergeCell ref="AE37:AE38"/>
    <mergeCell ref="AF37:AF38"/>
    <mergeCell ref="AG37:AG38"/>
    <mergeCell ref="AH37:AH38"/>
    <mergeCell ref="AD39:AD40"/>
    <mergeCell ref="AE39:AE40"/>
    <mergeCell ref="AF39:AF40"/>
    <mergeCell ref="AG39:AG40"/>
    <mergeCell ref="AH39:AH40"/>
    <mergeCell ref="T59:T60"/>
    <mergeCell ref="U59:U60"/>
    <mergeCell ref="V59:V60"/>
    <mergeCell ref="S69:V69"/>
    <mergeCell ref="A59:A60"/>
    <mergeCell ref="B59:B60"/>
    <mergeCell ref="C59:C60"/>
    <mergeCell ref="D59:D60"/>
    <mergeCell ref="S59:S60"/>
    <mergeCell ref="A61:A63"/>
    <mergeCell ref="B61:B63"/>
    <mergeCell ref="C61:C63"/>
    <mergeCell ref="D61:D63"/>
    <mergeCell ref="E61:E62"/>
    <mergeCell ref="F61:F62"/>
    <mergeCell ref="G61:G62"/>
    <mergeCell ref="A64:A65"/>
    <mergeCell ref="B64:B65"/>
    <mergeCell ref="C64:C65"/>
    <mergeCell ref="D64:D65"/>
    <mergeCell ref="S64:S65"/>
    <mergeCell ref="T64:T65"/>
    <mergeCell ref="U64:U65"/>
    <mergeCell ref="V64:V65"/>
    <mergeCell ref="AD59:AD60"/>
    <mergeCell ref="AE59:AE60"/>
    <mergeCell ref="AF59:AF60"/>
    <mergeCell ref="AG59:AG60"/>
    <mergeCell ref="AH59:AH60"/>
    <mergeCell ref="T55:T56"/>
    <mergeCell ref="U55:U56"/>
    <mergeCell ref="V55:V56"/>
    <mergeCell ref="A57:A58"/>
    <mergeCell ref="B57:B58"/>
    <mergeCell ref="C57:C58"/>
    <mergeCell ref="D57:D58"/>
    <mergeCell ref="S57:S58"/>
    <mergeCell ref="T57:T58"/>
    <mergeCell ref="U57:U58"/>
    <mergeCell ref="V57:V58"/>
    <mergeCell ref="A55:A56"/>
    <mergeCell ref="B55:B56"/>
    <mergeCell ref="C55:C56"/>
    <mergeCell ref="D55:D56"/>
    <mergeCell ref="S55:S56"/>
    <mergeCell ref="AD57:AD58"/>
    <mergeCell ref="AE57:AE58"/>
    <mergeCell ref="AF57:AF58"/>
    <mergeCell ref="AG57:AG58"/>
    <mergeCell ref="AH57:AH58"/>
    <mergeCell ref="T51:T52"/>
    <mergeCell ref="U51:U52"/>
    <mergeCell ref="V51:V52"/>
    <mergeCell ref="A53:A54"/>
    <mergeCell ref="B53:B54"/>
    <mergeCell ref="C53:C54"/>
    <mergeCell ref="D53:D54"/>
    <mergeCell ref="S53:S54"/>
    <mergeCell ref="T53:T54"/>
    <mergeCell ref="U53:U54"/>
    <mergeCell ref="V53:V54"/>
    <mergeCell ref="A51:A52"/>
    <mergeCell ref="B51:B52"/>
    <mergeCell ref="C51:C52"/>
    <mergeCell ref="D51:D52"/>
    <mergeCell ref="S51:S52"/>
    <mergeCell ref="AD51:AD52"/>
    <mergeCell ref="AE51:AE52"/>
    <mergeCell ref="AF51:AF52"/>
    <mergeCell ref="AG51:AG52"/>
    <mergeCell ref="AH51:AH52"/>
    <mergeCell ref="AD53:AD54"/>
    <mergeCell ref="A49:A50"/>
    <mergeCell ref="B49:B50"/>
    <mergeCell ref="C49:C50"/>
    <mergeCell ref="D49:D50"/>
    <mergeCell ref="S49:S50"/>
    <mergeCell ref="T49:T50"/>
    <mergeCell ref="U49:U50"/>
    <mergeCell ref="V49:V50"/>
    <mergeCell ref="A47:A48"/>
    <mergeCell ref="B47:B48"/>
    <mergeCell ref="C47:C48"/>
    <mergeCell ref="D47:D48"/>
    <mergeCell ref="S47:S48"/>
    <mergeCell ref="A45:A46"/>
    <mergeCell ref="B45:B46"/>
    <mergeCell ref="C45:C46"/>
    <mergeCell ref="D45:D46"/>
    <mergeCell ref="S45:S46"/>
    <mergeCell ref="T45:T46"/>
    <mergeCell ref="U45:U46"/>
    <mergeCell ref="V45:V46"/>
    <mergeCell ref="A43:A44"/>
    <mergeCell ref="B43:B44"/>
    <mergeCell ref="C43:C44"/>
    <mergeCell ref="D43:D44"/>
    <mergeCell ref="S43:S44"/>
    <mergeCell ref="S39:S40"/>
    <mergeCell ref="AD41:AD42"/>
    <mergeCell ref="AE41:AE42"/>
    <mergeCell ref="AF41:AF42"/>
    <mergeCell ref="AG41:AG42"/>
    <mergeCell ref="AH41:AH42"/>
    <mergeCell ref="AD49:AD50"/>
    <mergeCell ref="AE49:AE50"/>
    <mergeCell ref="AF49:AF50"/>
    <mergeCell ref="AG49:AG50"/>
    <mergeCell ref="AH49:AH50"/>
    <mergeCell ref="T43:T44"/>
    <mergeCell ref="U43:U44"/>
    <mergeCell ref="V43:V44"/>
    <mergeCell ref="AD43:AD44"/>
    <mergeCell ref="AE43:AE44"/>
    <mergeCell ref="AF43:AF44"/>
    <mergeCell ref="T47:T48"/>
    <mergeCell ref="U47:U48"/>
    <mergeCell ref="V47:V48"/>
    <mergeCell ref="AE45:AE46"/>
    <mergeCell ref="AF45:AF46"/>
    <mergeCell ref="AG45:AG46"/>
    <mergeCell ref="AH45:AH46"/>
    <mergeCell ref="V37:V38"/>
    <mergeCell ref="A35:A36"/>
    <mergeCell ref="B35:B36"/>
    <mergeCell ref="C35:C36"/>
    <mergeCell ref="D35:D36"/>
    <mergeCell ref="S35:S36"/>
    <mergeCell ref="AG43:AG44"/>
    <mergeCell ref="AH43:AH44"/>
    <mergeCell ref="AD45:AD46"/>
    <mergeCell ref="T39:T40"/>
    <mergeCell ref="U39:U40"/>
    <mergeCell ref="V39:V40"/>
    <mergeCell ref="A41:A42"/>
    <mergeCell ref="B41:B42"/>
    <mergeCell ref="C41:C42"/>
    <mergeCell ref="D41:D42"/>
    <mergeCell ref="S41:S42"/>
    <mergeCell ref="T41:T42"/>
    <mergeCell ref="U41:U42"/>
    <mergeCell ref="V41:V42"/>
    <mergeCell ref="A39:A40"/>
    <mergeCell ref="B39:B40"/>
    <mergeCell ref="C39:C40"/>
    <mergeCell ref="D39:D40"/>
    <mergeCell ref="AD35:AD36"/>
    <mergeCell ref="AE35:AE36"/>
    <mergeCell ref="AF35:AF36"/>
    <mergeCell ref="AG35:AG36"/>
    <mergeCell ref="AH35:AH36"/>
    <mergeCell ref="AD37:AD38"/>
    <mergeCell ref="A28:A29"/>
    <mergeCell ref="B28:B29"/>
    <mergeCell ref="C28:C29"/>
    <mergeCell ref="D28:D29"/>
    <mergeCell ref="S28:S29"/>
    <mergeCell ref="T28:T29"/>
    <mergeCell ref="U28:U29"/>
    <mergeCell ref="V28:V29"/>
    <mergeCell ref="T35:T36"/>
    <mergeCell ref="U35:U36"/>
    <mergeCell ref="V35:V36"/>
    <mergeCell ref="A37:A38"/>
    <mergeCell ref="B37:B38"/>
    <mergeCell ref="C37:C38"/>
    <mergeCell ref="D37:D38"/>
    <mergeCell ref="S37:S38"/>
    <mergeCell ref="T37:T38"/>
    <mergeCell ref="U37:U38"/>
    <mergeCell ref="V20:V21"/>
    <mergeCell ref="A26:A27"/>
    <mergeCell ref="B26:B27"/>
    <mergeCell ref="C26:C27"/>
    <mergeCell ref="D26:D27"/>
    <mergeCell ref="S26:S27"/>
    <mergeCell ref="A24:A25"/>
    <mergeCell ref="B24:B25"/>
    <mergeCell ref="C24:C25"/>
    <mergeCell ref="D24:D25"/>
    <mergeCell ref="S24:S25"/>
    <mergeCell ref="D22:D23"/>
    <mergeCell ref="S22:S23"/>
    <mergeCell ref="A20:A21"/>
    <mergeCell ref="B20:B21"/>
    <mergeCell ref="C20:C21"/>
    <mergeCell ref="D20:D21"/>
    <mergeCell ref="S20:S21"/>
    <mergeCell ref="T20:T21"/>
    <mergeCell ref="U20:U21"/>
    <mergeCell ref="D78:T78"/>
    <mergeCell ref="A18:A19"/>
    <mergeCell ref="B18:B19"/>
    <mergeCell ref="C18:C19"/>
    <mergeCell ref="D18:D19"/>
    <mergeCell ref="S18:S19"/>
    <mergeCell ref="S33:V33"/>
    <mergeCell ref="S4:V4"/>
    <mergeCell ref="S16:V16"/>
    <mergeCell ref="T18:T19"/>
    <mergeCell ref="U18:U19"/>
    <mergeCell ref="V18:V19"/>
    <mergeCell ref="T22:T23"/>
    <mergeCell ref="U22:U23"/>
    <mergeCell ref="V22:V23"/>
    <mergeCell ref="T26:T27"/>
    <mergeCell ref="U26:U27"/>
    <mergeCell ref="V26:V27"/>
    <mergeCell ref="T24:T25"/>
    <mergeCell ref="U24:U25"/>
    <mergeCell ref="V24:V25"/>
    <mergeCell ref="A22:A23"/>
    <mergeCell ref="B22:B23"/>
    <mergeCell ref="C22:C23"/>
  </mergeCells>
  <conditionalFormatting sqref="E6:E12 E19:P19 E21:K21 E23:J23 E25:H25 E27:K27 E29:J29 E36:K36 E38:M38 E40:R40 E42:J42 E44:Q44 E46:I46 E48:J48 E50:J50 E52:J52 E54:J54 E56:H56 E58:K58 E60:I60 E72">
    <cfRule type="cellIs" dxfId="173" priority="22" operator="greaterThan">
      <formula>0</formula>
    </cfRule>
  </conditionalFormatting>
  <conditionalFormatting sqref="E63:H63">
    <cfRule type="cellIs" dxfId="172" priority="19" operator="greaterThan">
      <formula>0</formula>
    </cfRule>
  </conditionalFormatting>
  <conditionalFormatting sqref="E75:H75">
    <cfRule type="cellIs" dxfId="171" priority="6" operator="greaterThan">
      <formula>0</formula>
    </cfRule>
  </conditionalFormatting>
  <conditionalFormatting sqref="E65:K65">
    <cfRule type="cellIs" dxfId="170" priority="12" operator="greaterThan">
      <formula>0</formula>
    </cfRule>
  </conditionalFormatting>
  <conditionalFormatting sqref="T6:T12 C13 T18:T29 C30 C66 C76 C78">
    <cfRule type="cellIs" dxfId="169" priority="20" operator="equal">
      <formula>"no"</formula>
    </cfRule>
    <cfRule type="cellIs" dxfId="168" priority="21" operator="equal">
      <formula>"yes"</formula>
    </cfRule>
  </conditionalFormatting>
  <conditionalFormatting sqref="T35:T65">
    <cfRule type="cellIs" dxfId="167" priority="14" operator="equal">
      <formula>"no"</formula>
    </cfRule>
    <cfRule type="cellIs" dxfId="166" priority="15" operator="equal">
      <formula>"yes"</formula>
    </cfRule>
  </conditionalFormatting>
  <conditionalFormatting sqref="T61:T63 T73:T75">
    <cfRule type="cellIs" dxfId="165" priority="5" operator="equal">
      <formula>"ERROR"</formula>
    </cfRule>
  </conditionalFormatting>
  <conditionalFormatting sqref="T72:T74">
    <cfRule type="cellIs" dxfId="164" priority="10" operator="equal">
      <formula>"no"</formula>
    </cfRule>
    <cfRule type="cellIs" dxfId="163" priority="11" operator="equal">
      <formula>"yes"</formula>
    </cfRule>
  </conditionalFormatting>
  <conditionalFormatting sqref="AH90">
    <cfRule type="cellIs" dxfId="162" priority="4" operator="greaterThan">
      <formula>1</formula>
    </cfRule>
  </conditionalFormatting>
  <conditionalFormatting sqref="E71">
    <cfRule type="cellIs" dxfId="32" priority="3" operator="greaterThan">
      <formula>0</formula>
    </cfRule>
  </conditionalFormatting>
  <conditionalFormatting sqref="T71">
    <cfRule type="cellIs" dxfId="31" priority="1" operator="equal">
      <formula>"no"</formula>
    </cfRule>
    <cfRule type="cellIs" dxfId="30" priority="2" operator="equal">
      <formula>"yes"</formula>
    </cfRule>
  </conditionalFormatting>
  <pageMargins left="0.5" right="0.5" top="0.5" bottom="0.5" header="0.3" footer="0.3"/>
  <pageSetup scale="58" orientation="portrait" horizontalDpi="360" verticalDpi="36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I90"/>
  <sheetViews>
    <sheetView showGridLines="0" showZeros="0" zoomScaleNormal="100" workbookViewId="0">
      <pane ySplit="2" topLeftCell="A3" activePane="bottomLeft" state="frozen"/>
      <selection pane="bottomLeft" activeCell="A3" sqref="A3"/>
    </sheetView>
  </sheetViews>
  <sheetFormatPr defaultColWidth="9.109375" defaultRowHeight="13.2" x14ac:dyDescent="0.25"/>
  <cols>
    <col min="1" max="1" width="6.88671875" style="1" customWidth="1"/>
    <col min="2" max="2" width="21.109375" style="1" bestFit="1" customWidth="1"/>
    <col min="3" max="3" width="6.6640625" style="1" customWidth="1"/>
    <col min="4" max="4" width="5.33203125" style="1" customWidth="1"/>
    <col min="5" max="18" width="3.6640625" style="1" customWidth="1"/>
    <col min="19" max="19" width="8" style="1" customWidth="1"/>
    <col min="20" max="20" width="7" style="1" customWidth="1"/>
    <col min="21" max="22" width="9.109375" style="1"/>
    <col min="23" max="23" width="4.6640625" style="1" customWidth="1"/>
    <col min="24" max="16384" width="9.109375" style="1"/>
  </cols>
  <sheetData>
    <row r="1" spans="1:34" x14ac:dyDescent="0.25">
      <c r="A1" s="1" t="s">
        <v>36</v>
      </c>
      <c r="B1" s="1">
        <f>DenRoster!B21</f>
        <v>0</v>
      </c>
      <c r="G1" s="189" t="s">
        <v>240</v>
      </c>
      <c r="H1" s="16"/>
      <c r="I1" s="188" t="s">
        <v>239</v>
      </c>
      <c r="R1" s="131"/>
      <c r="AC1" s="23" t="s">
        <v>93</v>
      </c>
      <c r="AD1" s="23"/>
      <c r="AE1" s="24"/>
      <c r="AF1" s="24"/>
      <c r="AG1" s="24"/>
      <c r="AH1" s="24"/>
    </row>
    <row r="2" spans="1:34" x14ac:dyDescent="0.25">
      <c r="B2" s="1">
        <f>DenRoster!C21</f>
        <v>0</v>
      </c>
      <c r="T2" s="132" t="s">
        <v>12</v>
      </c>
      <c r="U2" s="133">
        <f>DenStatus!B2</f>
        <v>40466</v>
      </c>
      <c r="V2" s="4"/>
      <c r="AD2" s="171" t="s">
        <v>14</v>
      </c>
      <c r="AE2" s="172"/>
      <c r="AF2" s="172"/>
      <c r="AG2" s="172"/>
      <c r="AH2" s="128"/>
    </row>
    <row r="3" spans="1:34" x14ac:dyDescent="0.25">
      <c r="A3" s="3" t="s">
        <v>94</v>
      </c>
      <c r="X3" s="134" t="s">
        <v>9</v>
      </c>
      <c r="Y3" s="135"/>
      <c r="Z3" s="135"/>
      <c r="AA3" s="125" t="s">
        <v>20</v>
      </c>
      <c r="AD3" s="173" t="s">
        <v>21</v>
      </c>
      <c r="AE3" s="174"/>
      <c r="AF3" s="174"/>
      <c r="AG3" s="174"/>
      <c r="AH3" s="175"/>
    </row>
    <row r="4" spans="1:34" x14ac:dyDescent="0.25">
      <c r="A4" s="2" t="s">
        <v>6</v>
      </c>
      <c r="B4" s="2"/>
      <c r="C4" s="2" t="s">
        <v>8</v>
      </c>
      <c r="D4" s="2"/>
      <c r="E4" s="136" t="s">
        <v>27</v>
      </c>
      <c r="F4" s="137"/>
      <c r="G4" s="137"/>
      <c r="H4" s="137"/>
      <c r="I4" s="137"/>
      <c r="J4" s="137"/>
      <c r="K4" s="137"/>
      <c r="L4" s="137"/>
      <c r="M4" s="137"/>
      <c r="N4" s="137"/>
      <c r="O4" s="137"/>
      <c r="P4" s="137"/>
      <c r="Q4" s="137"/>
      <c r="R4" s="138"/>
      <c r="S4" s="265" t="s">
        <v>5</v>
      </c>
      <c r="T4" s="266"/>
      <c r="U4" s="266"/>
      <c r="V4" s="230"/>
      <c r="X4" s="184" t="s">
        <v>180</v>
      </c>
      <c r="Y4" s="185"/>
      <c r="Z4" s="185"/>
      <c r="AA4" s="180">
        <v>37429</v>
      </c>
      <c r="AD4" s="176" t="s">
        <v>28</v>
      </c>
      <c r="AE4" s="176" t="s">
        <v>42</v>
      </c>
      <c r="AF4" s="111" t="s">
        <v>158</v>
      </c>
      <c r="AG4" s="111" t="s">
        <v>159</v>
      </c>
      <c r="AH4" s="176" t="s">
        <v>1</v>
      </c>
    </row>
    <row r="5" spans="1:34" x14ac:dyDescent="0.25">
      <c r="A5" s="125" t="s">
        <v>37</v>
      </c>
      <c r="B5" s="2" t="s">
        <v>35</v>
      </c>
      <c r="C5" s="125" t="s">
        <v>40</v>
      </c>
      <c r="D5" s="126" t="s">
        <v>13</v>
      </c>
      <c r="E5" s="139">
        <v>1</v>
      </c>
      <c r="F5" s="127"/>
      <c r="G5" s="140"/>
      <c r="H5" s="140"/>
      <c r="I5" s="140"/>
      <c r="J5" s="140"/>
      <c r="K5" s="140"/>
      <c r="L5" s="140"/>
      <c r="M5" s="140"/>
      <c r="N5" s="140"/>
      <c r="O5" s="140"/>
      <c r="P5" s="140"/>
      <c r="Q5" s="140"/>
      <c r="R5" s="141"/>
      <c r="S5" s="125" t="s">
        <v>2</v>
      </c>
      <c r="T5" s="125" t="s">
        <v>25</v>
      </c>
      <c r="U5" s="125" t="s">
        <v>20</v>
      </c>
      <c r="V5" s="91" t="s">
        <v>92</v>
      </c>
      <c r="X5" s="184" t="s">
        <v>181</v>
      </c>
      <c r="Y5" s="185"/>
      <c r="Z5" s="185"/>
      <c r="AA5" s="180">
        <v>37429</v>
      </c>
      <c r="AD5" s="177" t="s">
        <v>43</v>
      </c>
      <c r="AE5" s="177" t="s">
        <v>43</v>
      </c>
      <c r="AF5" s="129" t="s">
        <v>43</v>
      </c>
      <c r="AG5" s="129" t="s">
        <v>43</v>
      </c>
      <c r="AH5" s="177" t="s">
        <v>44</v>
      </c>
    </row>
    <row r="6" spans="1:34" x14ac:dyDescent="0.25">
      <c r="A6" s="125">
        <f>DenStatus!A5</f>
        <v>1</v>
      </c>
      <c r="B6" s="2" t="str">
        <f>DenStatus!B5</f>
        <v>Scout Oath</v>
      </c>
      <c r="C6" s="125">
        <v>1</v>
      </c>
      <c r="D6" s="127">
        <v>1</v>
      </c>
      <c r="E6" s="88"/>
      <c r="F6" s="127"/>
      <c r="G6" s="140"/>
      <c r="H6" s="140"/>
      <c r="I6" s="140"/>
      <c r="J6" s="140"/>
      <c r="K6" s="140"/>
      <c r="L6" s="140"/>
      <c r="M6" s="140"/>
      <c r="N6" s="140"/>
      <c r="O6" s="140"/>
      <c r="P6" s="140"/>
      <c r="Q6" s="140"/>
      <c r="R6" s="141"/>
      <c r="S6" s="125">
        <f t="shared" ref="S6:S12" si="0">COUNTA(E6:R6)</f>
        <v>0</v>
      </c>
      <c r="T6" s="125" t="str">
        <f t="shared" ref="T6:T12" si="1">IF(SUM(AD6:AG6)&gt;=AH6,"yes","no")</f>
        <v>no</v>
      </c>
      <c r="U6" s="180"/>
      <c r="V6" s="201"/>
      <c r="X6" s="186"/>
      <c r="Y6" s="185"/>
      <c r="Z6" s="185"/>
      <c r="AA6" s="180"/>
      <c r="AD6" s="178">
        <f t="shared" ref="AD6:AD12" si="2">IF(S6&gt;=C6,1,0)</f>
        <v>0</v>
      </c>
      <c r="AE6" s="178"/>
      <c r="AF6" s="178"/>
      <c r="AG6" s="178"/>
      <c r="AH6" s="178">
        <v>1</v>
      </c>
    </row>
    <row r="7" spans="1:34" x14ac:dyDescent="0.25">
      <c r="A7" s="125">
        <f>DenStatus!A6</f>
        <v>2</v>
      </c>
      <c r="B7" s="2" t="str">
        <f>DenStatus!B6</f>
        <v>Scout Law</v>
      </c>
      <c r="C7" s="125">
        <v>1</v>
      </c>
      <c r="D7" s="127">
        <v>1</v>
      </c>
      <c r="E7" s="88"/>
      <c r="F7" s="127"/>
      <c r="G7" s="140"/>
      <c r="H7" s="140"/>
      <c r="I7" s="140"/>
      <c r="J7" s="119"/>
      <c r="K7" s="140"/>
      <c r="L7" s="140"/>
      <c r="M7" s="140"/>
      <c r="N7" s="140"/>
      <c r="O7" s="140"/>
      <c r="P7" s="140"/>
      <c r="Q7" s="140"/>
      <c r="R7" s="141"/>
      <c r="S7" s="125">
        <f t="shared" si="0"/>
        <v>0</v>
      </c>
      <c r="T7" s="125" t="str">
        <f t="shared" si="1"/>
        <v>no</v>
      </c>
      <c r="U7" s="180"/>
      <c r="V7" s="202"/>
      <c r="X7" s="186"/>
      <c r="Y7" s="185"/>
      <c r="Z7" s="185"/>
      <c r="AA7" s="180"/>
      <c r="AD7" s="178">
        <f t="shared" si="2"/>
        <v>0</v>
      </c>
      <c r="AE7" s="178"/>
      <c r="AF7" s="178"/>
      <c r="AG7" s="178"/>
      <c r="AH7" s="178">
        <v>1</v>
      </c>
    </row>
    <row r="8" spans="1:34" x14ac:dyDescent="0.25">
      <c r="A8" s="125">
        <f>DenStatus!A7</f>
        <v>3</v>
      </c>
      <c r="B8" s="2" t="str">
        <f>DenStatus!B7</f>
        <v>Cub Scout Sign</v>
      </c>
      <c r="C8" s="125">
        <v>1</v>
      </c>
      <c r="D8" s="127">
        <v>1</v>
      </c>
      <c r="E8" s="88"/>
      <c r="F8" s="127"/>
      <c r="G8" s="140"/>
      <c r="H8" s="140"/>
      <c r="I8" s="140"/>
      <c r="J8" s="140"/>
      <c r="K8" s="140"/>
      <c r="L8" s="140"/>
      <c r="M8" s="140"/>
      <c r="N8" s="140"/>
      <c r="O8" s="140"/>
      <c r="P8" s="140"/>
      <c r="Q8" s="140"/>
      <c r="R8" s="141"/>
      <c r="S8" s="125">
        <f t="shared" si="0"/>
        <v>0</v>
      </c>
      <c r="T8" s="125" t="str">
        <f t="shared" si="1"/>
        <v>no</v>
      </c>
      <c r="U8" s="180"/>
      <c r="V8" s="202"/>
      <c r="X8" s="186"/>
      <c r="Y8" s="185"/>
      <c r="Z8" s="185"/>
      <c r="AA8" s="180"/>
      <c r="AD8" s="178">
        <f t="shared" si="2"/>
        <v>0</v>
      </c>
      <c r="AE8" s="178"/>
      <c r="AF8" s="178"/>
      <c r="AG8" s="178"/>
      <c r="AH8" s="178">
        <v>1</v>
      </c>
    </row>
    <row r="9" spans="1:34" x14ac:dyDescent="0.25">
      <c r="A9" s="125">
        <f>DenStatus!A8</f>
        <v>4</v>
      </c>
      <c r="B9" s="2" t="str">
        <f>DenStatus!B8</f>
        <v>Cub Scout Handshake</v>
      </c>
      <c r="C9" s="125">
        <v>1</v>
      </c>
      <c r="D9" s="127">
        <v>1</v>
      </c>
      <c r="E9" s="88"/>
      <c r="F9" s="127"/>
      <c r="G9" s="140"/>
      <c r="H9" s="140"/>
      <c r="I9" s="140"/>
      <c r="J9" s="140"/>
      <c r="K9" s="140"/>
      <c r="L9" s="140"/>
      <c r="M9" s="140"/>
      <c r="N9" s="140"/>
      <c r="O9" s="140"/>
      <c r="P9" s="140"/>
      <c r="Q9" s="140"/>
      <c r="R9" s="141"/>
      <c r="S9" s="125">
        <f t="shared" si="0"/>
        <v>0</v>
      </c>
      <c r="T9" s="125" t="str">
        <f t="shared" si="1"/>
        <v>no</v>
      </c>
      <c r="U9" s="180"/>
      <c r="V9" s="202"/>
      <c r="X9" s="186"/>
      <c r="Y9" s="185"/>
      <c r="Z9" s="185"/>
      <c r="AA9" s="180"/>
      <c r="AD9" s="178">
        <f t="shared" si="2"/>
        <v>0</v>
      </c>
      <c r="AE9" s="178"/>
      <c r="AF9" s="178"/>
      <c r="AG9" s="178"/>
      <c r="AH9" s="178">
        <v>1</v>
      </c>
    </row>
    <row r="10" spans="1:34" x14ac:dyDescent="0.25">
      <c r="A10" s="125">
        <f>DenStatus!A9</f>
        <v>5</v>
      </c>
      <c r="B10" s="2" t="str">
        <f>DenStatus!B9</f>
        <v>Cub Scout Motto</v>
      </c>
      <c r="C10" s="125">
        <v>1</v>
      </c>
      <c r="D10" s="127">
        <v>1</v>
      </c>
      <c r="E10" s="88"/>
      <c r="F10" s="127"/>
      <c r="G10" s="140"/>
      <c r="H10" s="140"/>
      <c r="I10" s="140"/>
      <c r="J10" s="140"/>
      <c r="K10" s="140"/>
      <c r="L10" s="140"/>
      <c r="M10" s="140"/>
      <c r="N10" s="140"/>
      <c r="O10" s="140"/>
      <c r="P10" s="140"/>
      <c r="Q10" s="140"/>
      <c r="R10" s="141"/>
      <c r="S10" s="125">
        <f t="shared" si="0"/>
        <v>0</v>
      </c>
      <c r="T10" s="125" t="str">
        <f t="shared" si="1"/>
        <v>no</v>
      </c>
      <c r="U10" s="180"/>
      <c r="V10" s="202"/>
      <c r="X10" s="186"/>
      <c r="Y10" s="185"/>
      <c r="Z10" s="185"/>
      <c r="AA10" s="180"/>
      <c r="AD10" s="178">
        <f t="shared" si="2"/>
        <v>0</v>
      </c>
      <c r="AE10" s="178"/>
      <c r="AF10" s="178"/>
      <c r="AG10" s="178"/>
      <c r="AH10" s="178">
        <v>1</v>
      </c>
    </row>
    <row r="11" spans="1:34" x14ac:dyDescent="0.25">
      <c r="A11" s="125">
        <f>DenStatus!A10</f>
        <v>6</v>
      </c>
      <c r="B11" s="2" t="str">
        <f>DenStatus!B10</f>
        <v>Cub Scout Salute</v>
      </c>
      <c r="C11" s="125">
        <v>1</v>
      </c>
      <c r="D11" s="127">
        <v>1</v>
      </c>
      <c r="E11" s="88"/>
      <c r="F11" s="127"/>
      <c r="G11" s="140"/>
      <c r="H11" s="140"/>
      <c r="I11" s="140"/>
      <c r="J11" s="140"/>
      <c r="K11" s="140"/>
      <c r="L11" s="140"/>
      <c r="M11" s="140"/>
      <c r="N11" s="140"/>
      <c r="O11" s="140"/>
      <c r="P11" s="140"/>
      <c r="Q11" s="140"/>
      <c r="R11" s="141"/>
      <c r="S11" s="125">
        <f t="shared" si="0"/>
        <v>0</v>
      </c>
      <c r="T11" s="125" t="str">
        <f t="shared" si="1"/>
        <v>no</v>
      </c>
      <c r="U11" s="180"/>
      <c r="V11" s="202"/>
      <c r="X11" s="186"/>
      <c r="Y11" s="185"/>
      <c r="Z11" s="185"/>
      <c r="AA11" s="180"/>
      <c r="AD11" s="178">
        <f t="shared" si="2"/>
        <v>0</v>
      </c>
      <c r="AE11" s="178"/>
      <c r="AF11" s="178"/>
      <c r="AG11" s="178"/>
      <c r="AH11" s="178">
        <v>1</v>
      </c>
    </row>
    <row r="12" spans="1:34" ht="13.8" thickBot="1" x14ac:dyDescent="0.3">
      <c r="A12" s="125">
        <f>DenStatus!A11</f>
        <v>7</v>
      </c>
      <c r="B12" s="2" t="str">
        <f>DenStatus!B11</f>
        <v>Child Protection</v>
      </c>
      <c r="C12" s="125">
        <v>1</v>
      </c>
      <c r="D12" s="127">
        <v>1</v>
      </c>
      <c r="E12" s="124"/>
      <c r="F12" s="142"/>
      <c r="G12" s="143"/>
      <c r="H12" s="143"/>
      <c r="I12" s="143"/>
      <c r="J12" s="143"/>
      <c r="K12" s="143"/>
      <c r="L12" s="143"/>
      <c r="M12" s="143"/>
      <c r="N12" s="143"/>
      <c r="O12" s="143"/>
      <c r="P12" s="143"/>
      <c r="Q12" s="143"/>
      <c r="R12" s="144"/>
      <c r="S12" s="125">
        <f t="shared" si="0"/>
        <v>0</v>
      </c>
      <c r="T12" s="125" t="str">
        <f t="shared" si="1"/>
        <v>no</v>
      </c>
      <c r="U12" s="180"/>
      <c r="V12" s="203"/>
      <c r="X12" s="186"/>
      <c r="Y12" s="185"/>
      <c r="Z12" s="185"/>
      <c r="AA12" s="180"/>
      <c r="AD12" s="178">
        <f t="shared" si="2"/>
        <v>0</v>
      </c>
      <c r="AE12" s="178"/>
      <c r="AF12" s="178"/>
      <c r="AG12" s="178"/>
      <c r="AH12" s="178">
        <v>1</v>
      </c>
    </row>
    <row r="13" spans="1:34" ht="13.8" thickTop="1" x14ac:dyDescent="0.25">
      <c r="A13" s="128"/>
      <c r="B13" s="129" t="s">
        <v>78</v>
      </c>
      <c r="C13" s="130" t="str">
        <f>IF(COUNTIF(T6:T12,"yes")=7,"yes","no")</f>
        <v>no</v>
      </c>
      <c r="D13" s="286" t="s">
        <v>231</v>
      </c>
      <c r="E13" s="287"/>
      <c r="F13" s="287"/>
      <c r="G13" s="287"/>
      <c r="H13" s="287"/>
      <c r="I13" s="287"/>
      <c r="J13" s="287"/>
      <c r="K13" s="287"/>
      <c r="L13" s="287"/>
      <c r="M13" s="287"/>
      <c r="N13" s="287"/>
      <c r="O13" s="287"/>
      <c r="P13" s="287"/>
      <c r="Q13" s="287"/>
      <c r="R13" s="287"/>
      <c r="S13" s="287"/>
      <c r="T13" s="288"/>
      <c r="U13" s="204" t="str">
        <f>IF(C13="yes",IF(COUNTA(U6:U12)=7,MAX(U6:U12),""),"")</f>
        <v/>
      </c>
      <c r="V13" s="180"/>
      <c r="X13" s="186"/>
      <c r="Y13" s="185"/>
      <c r="Z13" s="185"/>
      <c r="AA13" s="180"/>
    </row>
    <row r="14" spans="1:34" x14ac:dyDescent="0.25">
      <c r="X14" s="186"/>
      <c r="Y14" s="185"/>
      <c r="Z14" s="185"/>
      <c r="AA14" s="180"/>
      <c r="AD14" s="179" t="s">
        <v>71</v>
      </c>
      <c r="AE14" s="172"/>
      <c r="AF14" s="172"/>
      <c r="AG14" s="172"/>
      <c r="AH14" s="128"/>
    </row>
    <row r="15" spans="1:34" x14ac:dyDescent="0.25">
      <c r="A15" s="25" t="s">
        <v>73</v>
      </c>
      <c r="X15" s="186"/>
      <c r="Y15" s="185"/>
      <c r="Z15" s="185"/>
      <c r="AA15" s="180"/>
      <c r="AD15" s="173" t="s">
        <v>21</v>
      </c>
      <c r="AE15" s="174"/>
      <c r="AF15" s="174"/>
      <c r="AG15" s="174"/>
      <c r="AH15" s="175"/>
    </row>
    <row r="16" spans="1:34" x14ac:dyDescent="0.25">
      <c r="A16" s="104" t="s">
        <v>66</v>
      </c>
      <c r="B16" s="2"/>
      <c r="C16" s="2" t="s">
        <v>8</v>
      </c>
      <c r="D16" s="2"/>
      <c r="E16" s="134" t="s">
        <v>27</v>
      </c>
      <c r="F16" s="137"/>
      <c r="G16" s="137"/>
      <c r="H16" s="137"/>
      <c r="I16" s="137"/>
      <c r="J16" s="137"/>
      <c r="K16" s="137"/>
      <c r="L16" s="137"/>
      <c r="M16" s="137"/>
      <c r="N16" s="137"/>
      <c r="O16" s="137"/>
      <c r="P16" s="137"/>
      <c r="Q16" s="137"/>
      <c r="R16" s="138"/>
      <c r="S16" s="267" t="s">
        <v>69</v>
      </c>
      <c r="T16" s="266"/>
      <c r="U16" s="266"/>
      <c r="V16" s="230"/>
      <c r="X16" s="186"/>
      <c r="Y16" s="185"/>
      <c r="Z16" s="185"/>
      <c r="AA16" s="180"/>
      <c r="AD16" s="176" t="s">
        <v>28</v>
      </c>
      <c r="AE16" s="176" t="s">
        <v>42</v>
      </c>
      <c r="AF16" s="111" t="s">
        <v>158</v>
      </c>
      <c r="AG16" s="111" t="s">
        <v>159</v>
      </c>
      <c r="AH16" s="176" t="s">
        <v>1</v>
      </c>
    </row>
    <row r="17" spans="1:35" x14ac:dyDescent="0.25">
      <c r="A17" s="125" t="s">
        <v>37</v>
      </c>
      <c r="B17" s="2" t="s">
        <v>35</v>
      </c>
      <c r="C17" s="125" t="s">
        <v>40</v>
      </c>
      <c r="D17" s="125" t="s">
        <v>13</v>
      </c>
      <c r="E17" s="127"/>
      <c r="F17" s="140"/>
      <c r="G17" s="140"/>
      <c r="H17" s="140"/>
      <c r="I17" s="140"/>
      <c r="J17" s="140"/>
      <c r="K17" s="140"/>
      <c r="L17" s="140"/>
      <c r="M17" s="140"/>
      <c r="N17" s="140"/>
      <c r="O17" s="140"/>
      <c r="P17" s="140"/>
      <c r="Q17" s="140"/>
      <c r="R17" s="141"/>
      <c r="S17" s="130" t="s">
        <v>2</v>
      </c>
      <c r="T17" s="130" t="s">
        <v>25</v>
      </c>
      <c r="U17" s="130" t="s">
        <v>20</v>
      </c>
      <c r="V17" s="91" t="s">
        <v>92</v>
      </c>
      <c r="X17" s="186"/>
      <c r="Y17" s="185"/>
      <c r="Z17" s="185"/>
      <c r="AA17" s="180"/>
      <c r="AD17" s="177" t="s">
        <v>43</v>
      </c>
      <c r="AE17" s="177" t="s">
        <v>43</v>
      </c>
      <c r="AF17" s="129" t="s">
        <v>43</v>
      </c>
      <c r="AG17" s="129" t="s">
        <v>43</v>
      </c>
      <c r="AH17" s="177" t="s">
        <v>44</v>
      </c>
    </row>
    <row r="18" spans="1:35" x14ac:dyDescent="0.25">
      <c r="A18" s="252">
        <f>DenStatus!A15</f>
        <v>1</v>
      </c>
      <c r="B18" s="268" t="str">
        <f>DenStatus!B15</f>
        <v>Call of the Wild</v>
      </c>
      <c r="C18" s="252">
        <v>8</v>
      </c>
      <c r="D18" s="252">
        <v>12</v>
      </c>
      <c r="E18" s="97" t="s">
        <v>144</v>
      </c>
      <c r="F18" s="97" t="s">
        <v>145</v>
      </c>
      <c r="G18" s="97" t="s">
        <v>152</v>
      </c>
      <c r="H18" s="97" t="s">
        <v>153</v>
      </c>
      <c r="I18" s="139">
        <v>2</v>
      </c>
      <c r="J18" s="97" t="s">
        <v>140</v>
      </c>
      <c r="K18" s="97" t="s">
        <v>141</v>
      </c>
      <c r="L18" s="97" t="s">
        <v>155</v>
      </c>
      <c r="M18" s="120" t="s">
        <v>142</v>
      </c>
      <c r="N18" s="120" t="s">
        <v>143</v>
      </c>
      <c r="O18" s="120">
        <v>5</v>
      </c>
      <c r="P18" s="120">
        <v>6</v>
      </c>
      <c r="Q18" s="146"/>
      <c r="R18" s="147"/>
      <c r="S18" s="252">
        <f>COUNTA(E19:R19)</f>
        <v>0</v>
      </c>
      <c r="T18" s="252" t="str">
        <f>IF(SUM(AD18:AG19)&gt;=AH18,"yes","no")</f>
        <v>no</v>
      </c>
      <c r="U18" s="258"/>
      <c r="V18" s="258"/>
      <c r="X18" s="186"/>
      <c r="Y18" s="185"/>
      <c r="Z18" s="185"/>
      <c r="AA18" s="180"/>
      <c r="AD18" s="252">
        <f>IF(COUNTA(E19:H19)&gt;=1,1,0)</f>
        <v>0</v>
      </c>
      <c r="AE18" s="284">
        <f>IF(COUNTA(I19:N19)&gt;=6,1,0)</f>
        <v>0</v>
      </c>
      <c r="AF18" s="284">
        <f>IF(COUNTA(O19:P19)&gt;=1,1,0)</f>
        <v>0</v>
      </c>
      <c r="AG18" s="284"/>
      <c r="AH18" s="252">
        <v>3</v>
      </c>
    </row>
    <row r="19" spans="1:35" ht="13.8" thickBot="1" x14ac:dyDescent="0.3">
      <c r="A19" s="248"/>
      <c r="B19" s="269"/>
      <c r="C19" s="248"/>
      <c r="D19" s="256"/>
      <c r="E19" s="181"/>
      <c r="F19" s="181"/>
      <c r="G19" s="181"/>
      <c r="H19" s="181"/>
      <c r="I19" s="181"/>
      <c r="J19" s="181"/>
      <c r="K19" s="181"/>
      <c r="L19" s="181"/>
      <c r="M19" s="181"/>
      <c r="N19" s="181"/>
      <c r="O19" s="181"/>
      <c r="P19" s="181"/>
      <c r="Q19" s="131"/>
      <c r="R19" s="148"/>
      <c r="S19" s="255"/>
      <c r="T19" s="256"/>
      <c r="U19" s="253"/>
      <c r="V19" s="253"/>
      <c r="X19" s="186"/>
      <c r="Y19" s="185"/>
      <c r="Z19" s="185"/>
      <c r="AA19" s="180"/>
      <c r="AD19" s="247"/>
      <c r="AE19" s="247"/>
      <c r="AF19" s="247"/>
      <c r="AG19" s="247"/>
      <c r="AH19" s="247"/>
    </row>
    <row r="20" spans="1:35" x14ac:dyDescent="0.25">
      <c r="A20" s="252">
        <f>DenStatus!A16</f>
        <v>2</v>
      </c>
      <c r="B20" s="270" t="str">
        <f>DenStatus!B16</f>
        <v>Council Fire (Duty to Country)</v>
      </c>
      <c r="C20" s="245">
        <v>3</v>
      </c>
      <c r="D20" s="245">
        <v>7</v>
      </c>
      <c r="E20" s="149">
        <v>1</v>
      </c>
      <c r="F20" s="149">
        <v>2</v>
      </c>
      <c r="G20" s="150">
        <v>3</v>
      </c>
      <c r="H20" s="150">
        <v>4</v>
      </c>
      <c r="I20" s="150">
        <v>5</v>
      </c>
      <c r="J20" s="150">
        <v>6</v>
      </c>
      <c r="K20" s="149">
        <v>7</v>
      </c>
      <c r="L20" s="151"/>
      <c r="M20" s="151"/>
      <c r="N20" s="151"/>
      <c r="O20" s="151"/>
      <c r="P20" s="151"/>
      <c r="Q20" s="151"/>
      <c r="R20" s="152"/>
      <c r="S20" s="245">
        <f>COUNTA(E21:R21)</f>
        <v>0</v>
      </c>
      <c r="T20" s="245" t="str">
        <f>IF(SUM(AD20:AG21)&gt;=AH20,"yes","no")</f>
        <v>no</v>
      </c>
      <c r="U20" s="259"/>
      <c r="V20" s="259"/>
      <c r="X20" s="186"/>
      <c r="Y20" s="185"/>
      <c r="Z20" s="185"/>
      <c r="AA20" s="180"/>
      <c r="AD20" s="245">
        <f>IF(COUNTA(E21:F21)&gt;=2,1,0)</f>
        <v>0</v>
      </c>
      <c r="AE20" s="284">
        <f>IF(COUNTA(G21:K21)&gt;=1,1,0)</f>
        <v>0</v>
      </c>
      <c r="AF20" s="284"/>
      <c r="AG20" s="284"/>
      <c r="AH20" s="245">
        <v>2</v>
      </c>
    </row>
    <row r="21" spans="1:35" ht="13.8" thickBot="1" x14ac:dyDescent="0.3">
      <c r="A21" s="248"/>
      <c r="B21" s="271"/>
      <c r="C21" s="246"/>
      <c r="D21" s="247"/>
      <c r="E21" s="182"/>
      <c r="F21" s="182"/>
      <c r="G21" s="182"/>
      <c r="H21" s="182"/>
      <c r="I21" s="182"/>
      <c r="J21" s="182"/>
      <c r="K21" s="182"/>
      <c r="L21" s="153"/>
      <c r="M21" s="153"/>
      <c r="N21" s="153"/>
      <c r="O21" s="153"/>
      <c r="P21" s="153"/>
      <c r="Q21" s="153"/>
      <c r="R21" s="154"/>
      <c r="S21" s="246"/>
      <c r="T21" s="246"/>
      <c r="U21" s="260"/>
      <c r="V21" s="260"/>
      <c r="X21" s="186"/>
      <c r="Y21" s="185"/>
      <c r="Z21" s="185"/>
      <c r="AA21" s="180"/>
      <c r="AD21" s="247"/>
      <c r="AE21" s="247"/>
      <c r="AF21" s="247"/>
      <c r="AG21" s="247"/>
      <c r="AH21" s="247"/>
    </row>
    <row r="22" spans="1:35" x14ac:dyDescent="0.25">
      <c r="A22" s="252">
        <f>DenStatus!A17</f>
        <v>3</v>
      </c>
      <c r="B22" s="272" t="str">
        <f>DenStatus!B17</f>
        <v>Duty to God Footsteps</v>
      </c>
      <c r="C22" s="245">
        <v>3</v>
      </c>
      <c r="D22" s="245">
        <v>6</v>
      </c>
      <c r="E22" s="150">
        <v>1</v>
      </c>
      <c r="F22" s="150">
        <v>2</v>
      </c>
      <c r="G22" s="150">
        <v>3</v>
      </c>
      <c r="H22" s="150">
        <v>4</v>
      </c>
      <c r="I22" s="150">
        <v>5</v>
      </c>
      <c r="J22" s="150">
        <v>6</v>
      </c>
      <c r="K22" s="155"/>
      <c r="L22" s="151"/>
      <c r="M22" s="151"/>
      <c r="N22" s="151"/>
      <c r="O22" s="151"/>
      <c r="P22" s="151"/>
      <c r="Q22" s="151"/>
      <c r="R22" s="152"/>
      <c r="S22" s="245">
        <f>COUNTA(E23:R23)</f>
        <v>0</v>
      </c>
      <c r="T22" s="245" t="str">
        <f>IF(SUM(AD22:AG23)&gt;=AH22,"yes","no")</f>
        <v>no</v>
      </c>
      <c r="U22" s="259"/>
      <c r="V22" s="259"/>
      <c r="X22" s="186"/>
      <c r="Y22" s="185"/>
      <c r="Z22" s="185"/>
      <c r="AA22" s="180"/>
      <c r="AD22" s="245">
        <f>IF(COUNTA(E23:F23)&gt;=1,1,0)</f>
        <v>0</v>
      </c>
      <c r="AE22" s="251">
        <f>IF(COUNTA(G23:J23)&gt;=2,1,0)</f>
        <v>0</v>
      </c>
      <c r="AF22" s="284"/>
      <c r="AG22" s="284"/>
      <c r="AH22" s="245">
        <v>2</v>
      </c>
    </row>
    <row r="23" spans="1:35" ht="13.8" thickBot="1" x14ac:dyDescent="0.3">
      <c r="A23" s="248"/>
      <c r="B23" s="255"/>
      <c r="C23" s="246"/>
      <c r="D23" s="247"/>
      <c r="E23" s="182"/>
      <c r="F23" s="182"/>
      <c r="G23" s="182"/>
      <c r="H23" s="182"/>
      <c r="I23" s="182"/>
      <c r="J23" s="182"/>
      <c r="K23" s="156"/>
      <c r="L23" s="157"/>
      <c r="M23" s="157"/>
      <c r="N23" s="157"/>
      <c r="O23" s="157"/>
      <c r="P23" s="157"/>
      <c r="Q23" s="157"/>
      <c r="R23" s="158"/>
      <c r="S23" s="246"/>
      <c r="T23" s="246"/>
      <c r="U23" s="260"/>
      <c r="V23" s="260"/>
      <c r="X23" s="186"/>
      <c r="Y23" s="185"/>
      <c r="Z23" s="185"/>
      <c r="AA23" s="180"/>
      <c r="AD23" s="247"/>
      <c r="AE23" s="285"/>
      <c r="AF23" s="247"/>
      <c r="AG23" s="247"/>
      <c r="AH23" s="247"/>
      <c r="AI23" s="10"/>
    </row>
    <row r="24" spans="1:35" x14ac:dyDescent="0.25">
      <c r="A24" s="252">
        <f>DenStatus!A18</f>
        <v>4</v>
      </c>
      <c r="B24" s="272" t="str">
        <f>DenStatus!B18</f>
        <v>Howling at the Moon</v>
      </c>
      <c r="C24" s="245">
        <v>4</v>
      </c>
      <c r="D24" s="245">
        <v>4</v>
      </c>
      <c r="E24" s="150">
        <v>1</v>
      </c>
      <c r="F24" s="150">
        <v>2</v>
      </c>
      <c r="G24" s="150">
        <v>3</v>
      </c>
      <c r="H24" s="150">
        <v>4</v>
      </c>
      <c r="I24" s="159"/>
      <c r="J24" s="160"/>
      <c r="K24" s="160"/>
      <c r="L24" s="160"/>
      <c r="M24" s="160"/>
      <c r="N24" s="160"/>
      <c r="O24" s="160"/>
      <c r="P24" s="160"/>
      <c r="Q24" s="160"/>
      <c r="R24" s="161"/>
      <c r="S24" s="245">
        <f>COUNTA(E25:R25)</f>
        <v>0</v>
      </c>
      <c r="T24" s="245" t="str">
        <f>IF(SUM(AD24:AG25)&gt;=AH24,"yes","no")</f>
        <v>no</v>
      </c>
      <c r="U24" s="259"/>
      <c r="V24" s="259"/>
      <c r="X24" s="186"/>
      <c r="Y24" s="185"/>
      <c r="Z24" s="185"/>
      <c r="AA24" s="180"/>
      <c r="AD24" s="245">
        <f>IF(COUNTA(E25:H25)&gt;=4,1,0)</f>
        <v>0</v>
      </c>
      <c r="AE24" s="284"/>
      <c r="AF24" s="284"/>
      <c r="AG24" s="284"/>
      <c r="AH24" s="245">
        <v>1</v>
      </c>
    </row>
    <row r="25" spans="1:35" ht="13.8" thickBot="1" x14ac:dyDescent="0.3">
      <c r="A25" s="248"/>
      <c r="B25" s="262"/>
      <c r="C25" s="246"/>
      <c r="D25" s="247"/>
      <c r="E25" s="182"/>
      <c r="F25" s="182"/>
      <c r="G25" s="182"/>
      <c r="H25" s="182"/>
      <c r="I25" s="162"/>
      <c r="J25" s="153"/>
      <c r="K25" s="153"/>
      <c r="L25" s="153"/>
      <c r="M25" s="153"/>
      <c r="N25" s="153"/>
      <c r="O25" s="153"/>
      <c r="P25" s="153"/>
      <c r="Q25" s="153"/>
      <c r="R25" s="154"/>
      <c r="S25" s="246"/>
      <c r="T25" s="246"/>
      <c r="U25" s="260"/>
      <c r="V25" s="260"/>
      <c r="X25" s="186"/>
      <c r="Y25" s="185"/>
      <c r="Z25" s="185"/>
      <c r="AA25" s="180"/>
      <c r="AD25" s="247"/>
      <c r="AE25" s="247"/>
      <c r="AF25" s="247"/>
      <c r="AG25" s="247"/>
      <c r="AH25" s="247"/>
    </row>
    <row r="26" spans="1:35" x14ac:dyDescent="0.25">
      <c r="A26" s="252">
        <f>DenStatus!A19</f>
        <v>5</v>
      </c>
      <c r="B26" s="272" t="str">
        <f>DenStatus!B19</f>
        <v>Paws on the Path</v>
      </c>
      <c r="C26" s="245">
        <v>5</v>
      </c>
      <c r="D26" s="245">
        <v>7</v>
      </c>
      <c r="E26" s="149">
        <v>1</v>
      </c>
      <c r="F26" s="149">
        <v>2</v>
      </c>
      <c r="G26" s="149">
        <v>3</v>
      </c>
      <c r="H26" s="149">
        <v>4</v>
      </c>
      <c r="I26" s="149">
        <v>5</v>
      </c>
      <c r="J26" s="149">
        <v>6</v>
      </c>
      <c r="K26" s="149">
        <v>7</v>
      </c>
      <c r="L26" s="155"/>
      <c r="M26" s="151"/>
      <c r="N26" s="151"/>
      <c r="O26" s="151"/>
      <c r="P26" s="151"/>
      <c r="Q26" s="151"/>
      <c r="R26" s="152"/>
      <c r="S26" s="245">
        <f>COUNTA(E27:R27)</f>
        <v>0</v>
      </c>
      <c r="T26" s="245" t="str">
        <f>IF(SUM(AD26:AG27)&gt;=AH26,"yes","no")</f>
        <v>no</v>
      </c>
      <c r="U26" s="259"/>
      <c r="V26" s="259"/>
      <c r="X26" s="186"/>
      <c r="Y26" s="185"/>
      <c r="Z26" s="185"/>
      <c r="AA26" s="180"/>
      <c r="AD26" s="245">
        <f>IF(COUNTA(E27:I27)&gt;=5,1,0)</f>
        <v>0</v>
      </c>
      <c r="AE26" s="284"/>
      <c r="AF26" s="284"/>
      <c r="AG26" s="284"/>
      <c r="AH26" s="245">
        <v>1</v>
      </c>
    </row>
    <row r="27" spans="1:35" ht="13.8" thickBot="1" x14ac:dyDescent="0.3">
      <c r="A27" s="248"/>
      <c r="B27" s="262"/>
      <c r="C27" s="246"/>
      <c r="D27" s="247"/>
      <c r="E27" s="182"/>
      <c r="F27" s="182"/>
      <c r="G27" s="182"/>
      <c r="H27" s="182"/>
      <c r="I27" s="182"/>
      <c r="J27" s="182"/>
      <c r="K27" s="182"/>
      <c r="L27" s="162"/>
      <c r="M27" s="157"/>
      <c r="N27" s="153"/>
      <c r="O27" s="153"/>
      <c r="P27" s="153"/>
      <c r="Q27" s="153"/>
      <c r="R27" s="158"/>
      <c r="S27" s="246"/>
      <c r="T27" s="246"/>
      <c r="U27" s="260"/>
      <c r="V27" s="260"/>
      <c r="X27" s="186"/>
      <c r="Y27" s="185"/>
      <c r="Z27" s="185"/>
      <c r="AA27" s="180"/>
      <c r="AD27" s="247"/>
      <c r="AE27" s="247"/>
      <c r="AF27" s="247"/>
      <c r="AG27" s="247"/>
      <c r="AH27" s="247"/>
    </row>
    <row r="28" spans="1:35" x14ac:dyDescent="0.25">
      <c r="A28" s="252">
        <f>DenStatus!A20</f>
        <v>6</v>
      </c>
      <c r="B28" s="272" t="str">
        <f>DenStatus!B20</f>
        <v>Running with the Pack</v>
      </c>
      <c r="C28" s="248">
        <v>6</v>
      </c>
      <c r="D28" s="248">
        <v>6</v>
      </c>
      <c r="E28" s="130">
        <v>1</v>
      </c>
      <c r="F28" s="163">
        <v>2</v>
      </c>
      <c r="G28" s="163">
        <v>3</v>
      </c>
      <c r="H28" s="163">
        <v>4</v>
      </c>
      <c r="I28" s="163">
        <v>5</v>
      </c>
      <c r="J28" s="163">
        <v>6</v>
      </c>
      <c r="K28" s="164"/>
      <c r="L28" s="131"/>
      <c r="M28" s="131"/>
      <c r="N28" s="131"/>
      <c r="O28" s="131"/>
      <c r="P28" s="131"/>
      <c r="Q28" s="131"/>
      <c r="R28" s="98"/>
      <c r="S28" s="248">
        <f>COUNTA(E29:R29)</f>
        <v>0</v>
      </c>
      <c r="T28" s="245" t="str">
        <f>IF(SUM(AD28:AG29)&gt;=AH28,"yes","no")</f>
        <v>no</v>
      </c>
      <c r="U28" s="253"/>
      <c r="V28" s="253"/>
      <c r="X28" s="186"/>
      <c r="Y28" s="185"/>
      <c r="Z28" s="185"/>
      <c r="AA28" s="180"/>
      <c r="AD28" s="245">
        <f>IF(COUNTA(E29:J29)&gt;=6,1,0)</f>
        <v>0</v>
      </c>
      <c r="AE28" s="284"/>
      <c r="AF28" s="284"/>
      <c r="AG28" s="284"/>
      <c r="AH28" s="245">
        <v>1</v>
      </c>
    </row>
    <row r="29" spans="1:35" ht="13.8" thickBot="1" x14ac:dyDescent="0.3">
      <c r="A29" s="248"/>
      <c r="B29" s="273"/>
      <c r="C29" s="249"/>
      <c r="D29" s="250"/>
      <c r="E29" s="183"/>
      <c r="F29" s="183"/>
      <c r="G29" s="183"/>
      <c r="H29" s="183"/>
      <c r="I29" s="183"/>
      <c r="J29" s="183"/>
      <c r="K29" s="165"/>
      <c r="L29" s="166"/>
      <c r="M29" s="166"/>
      <c r="N29" s="166"/>
      <c r="O29" s="166"/>
      <c r="P29" s="166"/>
      <c r="Q29" s="166"/>
      <c r="R29" s="167"/>
      <c r="S29" s="257"/>
      <c r="T29" s="257"/>
      <c r="U29" s="254"/>
      <c r="V29" s="254"/>
      <c r="X29" s="186"/>
      <c r="Y29" s="185"/>
      <c r="Z29" s="185"/>
      <c r="AA29" s="180"/>
      <c r="AD29" s="247"/>
      <c r="AE29" s="247"/>
      <c r="AF29" s="247"/>
      <c r="AG29" s="247"/>
      <c r="AH29" s="247"/>
    </row>
    <row r="30" spans="1:35" ht="13.8" thickTop="1" x14ac:dyDescent="0.25">
      <c r="A30" s="128"/>
      <c r="B30" s="129" t="s">
        <v>79</v>
      </c>
      <c r="C30" s="130" t="str">
        <f>IF(COUNTIF(T18:T29,"yes")=6,"yes","no")</f>
        <v>no</v>
      </c>
      <c r="D30" s="286" t="s">
        <v>231</v>
      </c>
      <c r="E30" s="287"/>
      <c r="F30" s="287"/>
      <c r="G30" s="287"/>
      <c r="H30" s="287"/>
      <c r="I30" s="287"/>
      <c r="J30" s="287"/>
      <c r="K30" s="287"/>
      <c r="L30" s="287"/>
      <c r="M30" s="287"/>
      <c r="N30" s="287"/>
      <c r="O30" s="287"/>
      <c r="P30" s="287"/>
      <c r="Q30" s="287"/>
      <c r="R30" s="287"/>
      <c r="S30" s="287"/>
      <c r="T30" s="288"/>
      <c r="U30" s="204" t="str">
        <f>IF(C30="yes",IF(COUNTA(U18:U29)=6,MAX(U18:U29),""),"")</f>
        <v/>
      </c>
      <c r="V30" s="145"/>
      <c r="X30" s="187"/>
      <c r="Y30" s="185"/>
      <c r="Z30" s="185"/>
      <c r="AA30" s="180"/>
    </row>
    <row r="31" spans="1:35" x14ac:dyDescent="0.25">
      <c r="X31" s="186"/>
      <c r="Y31" s="185"/>
      <c r="Z31" s="185"/>
      <c r="AA31" s="180"/>
      <c r="AD31" s="179" t="s">
        <v>72</v>
      </c>
      <c r="AE31" s="172"/>
      <c r="AF31" s="172"/>
      <c r="AG31" s="172"/>
      <c r="AH31" s="128"/>
    </row>
    <row r="32" spans="1:35" x14ac:dyDescent="0.25">
      <c r="A32" s="25" t="s">
        <v>74</v>
      </c>
      <c r="X32" s="186"/>
      <c r="Y32" s="185"/>
      <c r="Z32" s="185"/>
      <c r="AA32" s="180"/>
      <c r="AD32" s="173" t="s">
        <v>21</v>
      </c>
      <c r="AE32" s="174"/>
      <c r="AF32" s="174"/>
      <c r="AG32" s="174"/>
      <c r="AH32" s="175"/>
    </row>
    <row r="33" spans="1:34" x14ac:dyDescent="0.25">
      <c r="A33" s="104" t="s">
        <v>67</v>
      </c>
      <c r="B33" s="2"/>
      <c r="C33" s="104" t="s">
        <v>68</v>
      </c>
      <c r="D33" s="2"/>
      <c r="E33" s="134" t="s">
        <v>27</v>
      </c>
      <c r="F33" s="137"/>
      <c r="G33" s="137"/>
      <c r="H33" s="137"/>
      <c r="I33" s="137"/>
      <c r="J33" s="137"/>
      <c r="K33" s="137"/>
      <c r="L33" s="137"/>
      <c r="M33" s="137"/>
      <c r="N33" s="137"/>
      <c r="O33" s="137"/>
      <c r="P33" s="137"/>
      <c r="Q33" s="137"/>
      <c r="R33" s="138"/>
      <c r="S33" s="267" t="s">
        <v>70</v>
      </c>
      <c r="T33" s="266"/>
      <c r="U33" s="266"/>
      <c r="V33" s="230"/>
      <c r="X33" s="186"/>
      <c r="Y33" s="185"/>
      <c r="Z33" s="185"/>
      <c r="AA33" s="180"/>
      <c r="AD33" s="176" t="s">
        <v>28</v>
      </c>
      <c r="AE33" s="176" t="s">
        <v>42</v>
      </c>
      <c r="AF33" s="111" t="s">
        <v>158</v>
      </c>
      <c r="AG33" s="111" t="s">
        <v>159</v>
      </c>
      <c r="AH33" s="176" t="s">
        <v>1</v>
      </c>
    </row>
    <row r="34" spans="1:34" x14ac:dyDescent="0.25">
      <c r="A34" s="125" t="s">
        <v>37</v>
      </c>
      <c r="B34" s="2" t="s">
        <v>35</v>
      </c>
      <c r="C34" s="125" t="s">
        <v>40</v>
      </c>
      <c r="D34" s="125" t="s">
        <v>13</v>
      </c>
      <c r="E34" s="127"/>
      <c r="F34" s="140"/>
      <c r="G34" s="140"/>
      <c r="H34" s="140"/>
      <c r="I34" s="140"/>
      <c r="J34" s="140"/>
      <c r="K34" s="140"/>
      <c r="L34" s="140"/>
      <c r="M34" s="140"/>
      <c r="N34" s="140"/>
      <c r="O34" s="140"/>
      <c r="P34" s="140"/>
      <c r="Q34" s="140"/>
      <c r="R34" s="141"/>
      <c r="S34" s="125" t="s">
        <v>2</v>
      </c>
      <c r="T34" s="125" t="s">
        <v>25</v>
      </c>
      <c r="U34" s="125" t="s">
        <v>20</v>
      </c>
      <c r="V34" s="91" t="s">
        <v>92</v>
      </c>
      <c r="X34" s="186"/>
      <c r="Y34" s="185"/>
      <c r="Z34" s="185"/>
      <c r="AA34" s="180"/>
      <c r="AD34" s="177" t="s">
        <v>43</v>
      </c>
      <c r="AE34" s="177" t="s">
        <v>43</v>
      </c>
      <c r="AF34" s="129" t="s">
        <v>43</v>
      </c>
      <c r="AG34" s="129" t="s">
        <v>43</v>
      </c>
      <c r="AH34" s="177" t="s">
        <v>44</v>
      </c>
    </row>
    <row r="35" spans="1:34" ht="13.8" thickBot="1" x14ac:dyDescent="0.3">
      <c r="A35" s="252">
        <f>DenStatus!A24</f>
        <v>1</v>
      </c>
      <c r="B35" s="261" t="str">
        <f>DenStatus!B24</f>
        <v>Adventures in Coins</v>
      </c>
      <c r="C35" s="218">
        <v>5</v>
      </c>
      <c r="D35" s="218">
        <v>7</v>
      </c>
      <c r="E35" s="125">
        <v>1</v>
      </c>
      <c r="F35" s="125">
        <v>2</v>
      </c>
      <c r="G35" s="125">
        <v>3</v>
      </c>
      <c r="H35" s="125">
        <v>4</v>
      </c>
      <c r="I35" s="125">
        <v>5</v>
      </c>
      <c r="J35" s="125">
        <v>6</v>
      </c>
      <c r="K35" s="125">
        <v>7</v>
      </c>
      <c r="L35" s="168"/>
      <c r="M35" s="146"/>
      <c r="N35" s="146"/>
      <c r="O35" s="146"/>
      <c r="P35" s="146"/>
      <c r="Q35" s="146"/>
      <c r="R35" s="147"/>
      <c r="S35" s="252">
        <f>COUNTA(E36:R36)</f>
        <v>0</v>
      </c>
      <c r="T35" s="252" t="str">
        <f>IF(SUM(AD35:AG36)&gt;=AH35,"yes","no")</f>
        <v>no</v>
      </c>
      <c r="U35" s="258"/>
      <c r="V35" s="279"/>
      <c r="X35" s="186"/>
      <c r="Y35" s="185"/>
      <c r="Z35" s="185"/>
      <c r="AA35" s="180"/>
      <c r="AD35" s="275">
        <f>IF(COUNTA(E36:H36)&gt;=4,1,0)</f>
        <v>0</v>
      </c>
      <c r="AE35" s="283"/>
      <c r="AF35" s="283"/>
      <c r="AG35" s="283"/>
      <c r="AH35" s="275">
        <v>1</v>
      </c>
    </row>
    <row r="36" spans="1:34" ht="13.8" thickBot="1" x14ac:dyDescent="0.3">
      <c r="A36" s="246"/>
      <c r="B36" s="262"/>
      <c r="C36" s="247"/>
      <c r="D36" s="247"/>
      <c r="E36" s="182"/>
      <c r="F36" s="182"/>
      <c r="G36" s="182"/>
      <c r="H36" s="182"/>
      <c r="I36" s="182"/>
      <c r="J36" s="182"/>
      <c r="K36" s="182"/>
      <c r="L36" s="162"/>
      <c r="M36" s="153"/>
      <c r="N36" s="157"/>
      <c r="O36" s="157"/>
      <c r="P36" s="157"/>
      <c r="Q36" s="153"/>
      <c r="R36" s="154"/>
      <c r="S36" s="246"/>
      <c r="T36" s="246"/>
      <c r="U36" s="278"/>
      <c r="V36" s="278"/>
      <c r="X36" s="186"/>
      <c r="Y36" s="185"/>
      <c r="Z36" s="185"/>
      <c r="AA36" s="180"/>
      <c r="AD36" s="276"/>
      <c r="AE36" s="276"/>
      <c r="AF36" s="276"/>
      <c r="AG36" s="276"/>
      <c r="AH36" s="276"/>
    </row>
    <row r="37" spans="1:34" ht="13.8" thickBot="1" x14ac:dyDescent="0.3">
      <c r="A37" s="252">
        <f>DenStatus!A25</f>
        <v>2</v>
      </c>
      <c r="B37" s="263" t="str">
        <f>DenStatus!B25</f>
        <v>Air of the Wolf</v>
      </c>
      <c r="C37" s="251">
        <v>4</v>
      </c>
      <c r="D37" s="251">
        <v>9</v>
      </c>
      <c r="E37" s="150" t="s">
        <v>144</v>
      </c>
      <c r="F37" s="150" t="s">
        <v>145</v>
      </c>
      <c r="G37" s="150" t="s">
        <v>152</v>
      </c>
      <c r="H37" s="150" t="s">
        <v>153</v>
      </c>
      <c r="I37" s="150" t="s">
        <v>146</v>
      </c>
      <c r="J37" s="150" t="s">
        <v>147</v>
      </c>
      <c r="K37" s="150" t="s">
        <v>148</v>
      </c>
      <c r="L37" s="150" t="s">
        <v>149</v>
      </c>
      <c r="M37" s="150" t="s">
        <v>157</v>
      </c>
      <c r="N37" s="159"/>
      <c r="O37" s="160"/>
      <c r="P37" s="160"/>
      <c r="Q37" s="151"/>
      <c r="R37" s="152"/>
      <c r="S37" s="245">
        <f>COUNTA(E38:R38)</f>
        <v>0</v>
      </c>
      <c r="T37" s="245" t="str">
        <f>IF(SUM(AD37:AG38)&gt;=AH37,"yes","no")</f>
        <v>no</v>
      </c>
      <c r="U37" s="259"/>
      <c r="V37" s="259"/>
      <c r="X37" s="186"/>
      <c r="Y37" s="185"/>
      <c r="Z37" s="185"/>
      <c r="AA37" s="180"/>
      <c r="AD37" s="277">
        <f>IF(COUNTA(E38:H38)&gt;=2,1,0)</f>
        <v>0</v>
      </c>
      <c r="AE37" s="276">
        <f>IF(COUNTA(I38:M38)&gt;=2,1,0)</f>
        <v>0</v>
      </c>
      <c r="AF37" s="276"/>
      <c r="AG37" s="276"/>
      <c r="AH37" s="277">
        <v>2</v>
      </c>
    </row>
    <row r="38" spans="1:34" ht="13.8" thickBot="1" x14ac:dyDescent="0.3">
      <c r="A38" s="246"/>
      <c r="B38" s="264"/>
      <c r="C38" s="246"/>
      <c r="D38" s="246"/>
      <c r="E38" s="182"/>
      <c r="F38" s="182"/>
      <c r="G38" s="182"/>
      <c r="H38" s="182"/>
      <c r="I38" s="182"/>
      <c r="J38" s="182"/>
      <c r="K38" s="182"/>
      <c r="L38" s="182"/>
      <c r="M38" s="182"/>
      <c r="N38" s="162"/>
      <c r="O38" s="153"/>
      <c r="P38" s="153"/>
      <c r="Q38" s="153"/>
      <c r="R38" s="154"/>
      <c r="S38" s="246"/>
      <c r="T38" s="246"/>
      <c r="U38" s="260"/>
      <c r="V38" s="260"/>
      <c r="X38" s="186"/>
      <c r="Y38" s="185"/>
      <c r="Z38" s="185"/>
      <c r="AA38" s="180"/>
      <c r="AD38" s="276"/>
      <c r="AE38" s="276"/>
      <c r="AF38" s="276"/>
      <c r="AG38" s="276"/>
      <c r="AH38" s="276"/>
    </row>
    <row r="39" spans="1:34" ht="13.8" thickBot="1" x14ac:dyDescent="0.3">
      <c r="A39" s="252">
        <f>DenStatus!A26</f>
        <v>3</v>
      </c>
      <c r="B39" s="263" t="str">
        <f>DenStatus!B26</f>
        <v>Code of the Wolf</v>
      </c>
      <c r="C39" s="251">
        <v>5</v>
      </c>
      <c r="D39" s="251">
        <v>14</v>
      </c>
      <c r="E39" s="150" t="s">
        <v>144</v>
      </c>
      <c r="F39" s="150" t="s">
        <v>145</v>
      </c>
      <c r="G39" s="150" t="s">
        <v>152</v>
      </c>
      <c r="H39" s="150" t="s">
        <v>153</v>
      </c>
      <c r="I39" s="150" t="s">
        <v>154</v>
      </c>
      <c r="J39" s="150" t="s">
        <v>146</v>
      </c>
      <c r="K39" s="150" t="s">
        <v>147</v>
      </c>
      <c r="L39" s="150" t="s">
        <v>148</v>
      </c>
      <c r="M39" s="150" t="s">
        <v>140</v>
      </c>
      <c r="N39" s="150" t="s">
        <v>141</v>
      </c>
      <c r="O39" s="150" t="s">
        <v>155</v>
      </c>
      <c r="P39" s="150" t="s">
        <v>142</v>
      </c>
      <c r="Q39" s="150" t="s">
        <v>143</v>
      </c>
      <c r="R39" s="150" t="s">
        <v>156</v>
      </c>
      <c r="S39" s="245">
        <f>COUNTA(E40:R40)</f>
        <v>0</v>
      </c>
      <c r="T39" s="245" t="str">
        <f>IF(SUM(AD39:AG40)&gt;=AH39,"yes","no")</f>
        <v>no</v>
      </c>
      <c r="U39" s="259"/>
      <c r="V39" s="259"/>
      <c r="X39" s="186"/>
      <c r="Y39" s="185"/>
      <c r="Z39" s="185"/>
      <c r="AA39" s="180"/>
      <c r="AD39" s="277">
        <f>IF(COUNTA(E40:I40)&gt;=2,1,0)</f>
        <v>0</v>
      </c>
      <c r="AE39" s="277">
        <f>IF(COUNTA(J40:L40)&gt;=1,1,0)</f>
        <v>0</v>
      </c>
      <c r="AF39" s="277">
        <f>IF(COUNTA(M40:O40)&gt;=1,1,0)</f>
        <v>0</v>
      </c>
      <c r="AG39" s="277">
        <f>IF(COUNTA(P40:R40)&gt;=1,1,0)</f>
        <v>0</v>
      </c>
      <c r="AH39" s="277">
        <v>4</v>
      </c>
    </row>
    <row r="40" spans="1:34" ht="13.8" thickBot="1" x14ac:dyDescent="0.3">
      <c r="A40" s="246"/>
      <c r="B40" s="264"/>
      <c r="C40" s="246"/>
      <c r="D40" s="246"/>
      <c r="E40" s="182"/>
      <c r="F40" s="182"/>
      <c r="G40" s="182"/>
      <c r="H40" s="182"/>
      <c r="I40" s="182"/>
      <c r="J40" s="182"/>
      <c r="K40" s="182"/>
      <c r="L40" s="182"/>
      <c r="M40" s="182"/>
      <c r="N40" s="182"/>
      <c r="O40" s="182"/>
      <c r="P40" s="182"/>
      <c r="Q40" s="182"/>
      <c r="R40" s="182"/>
      <c r="S40" s="246"/>
      <c r="T40" s="246"/>
      <c r="U40" s="260"/>
      <c r="V40" s="260"/>
      <c r="X40" s="186"/>
      <c r="Y40" s="185"/>
      <c r="Z40" s="185"/>
      <c r="AA40" s="180"/>
      <c r="AD40" s="276"/>
      <c r="AE40" s="276"/>
      <c r="AF40" s="276"/>
      <c r="AG40" s="276"/>
      <c r="AH40" s="276"/>
    </row>
    <row r="41" spans="1:34" ht="13.8" hidden="1" thickBot="1" x14ac:dyDescent="0.3">
      <c r="A41" s="252">
        <f>DenStatus!A27</f>
        <v>0</v>
      </c>
      <c r="B41" s="263" t="str">
        <f>DenStatus!B27</f>
        <v>Collections &amp; Hobbies</v>
      </c>
      <c r="C41" s="251">
        <v>4</v>
      </c>
      <c r="D41" s="251">
        <v>6</v>
      </c>
      <c r="E41" s="150">
        <v>1</v>
      </c>
      <c r="F41" s="150">
        <v>2</v>
      </c>
      <c r="G41" s="150" t="s">
        <v>140</v>
      </c>
      <c r="H41" s="150" t="s">
        <v>141</v>
      </c>
      <c r="I41" s="150" t="s">
        <v>142</v>
      </c>
      <c r="J41" s="150" t="s">
        <v>143</v>
      </c>
      <c r="K41" s="155"/>
      <c r="L41" s="151"/>
      <c r="M41" s="151"/>
      <c r="N41" s="151"/>
      <c r="O41" s="151"/>
      <c r="P41" s="151"/>
      <c r="Q41" s="151"/>
      <c r="R41" s="152"/>
      <c r="S41" s="245">
        <f>COUNTA(E42:R42)</f>
        <v>0</v>
      </c>
      <c r="T41" s="245" t="str">
        <f>IF(SUM(AD41:AG42)&gt;=AH41,"yes","no")</f>
        <v>no</v>
      </c>
      <c r="U41" s="259"/>
      <c r="V41" s="259"/>
      <c r="X41" s="186"/>
      <c r="Y41" s="185"/>
      <c r="Z41" s="185"/>
      <c r="AA41" s="180"/>
      <c r="AD41" s="277">
        <f>IF(COUNTA(E42:F42)&gt;=2,1,0)</f>
        <v>0</v>
      </c>
      <c r="AE41" s="276">
        <f>IF(COUNTA(G42:H42)&gt;=1,1,0)</f>
        <v>0</v>
      </c>
      <c r="AF41" s="276">
        <f>IF(COUNTA(I42:J42)&gt;=1,1,0)</f>
        <v>0</v>
      </c>
      <c r="AG41" s="276"/>
      <c r="AH41" s="277">
        <v>3</v>
      </c>
    </row>
    <row r="42" spans="1:34" ht="13.8" hidden="1" thickBot="1" x14ac:dyDescent="0.3">
      <c r="A42" s="246"/>
      <c r="B42" s="264"/>
      <c r="C42" s="246"/>
      <c r="D42" s="246"/>
      <c r="E42" s="182"/>
      <c r="F42" s="182"/>
      <c r="G42" s="182"/>
      <c r="H42" s="182"/>
      <c r="I42" s="182"/>
      <c r="J42" s="182"/>
      <c r="K42" s="162"/>
      <c r="L42" s="153"/>
      <c r="M42" s="153"/>
      <c r="N42" s="153"/>
      <c r="O42" s="153"/>
      <c r="P42" s="153"/>
      <c r="Q42" s="153"/>
      <c r="R42" s="154"/>
      <c r="S42" s="246"/>
      <c r="T42" s="246"/>
      <c r="U42" s="260"/>
      <c r="V42" s="260"/>
      <c r="X42" s="186"/>
      <c r="Y42" s="185"/>
      <c r="Z42" s="185"/>
      <c r="AA42" s="180"/>
      <c r="AD42" s="276"/>
      <c r="AE42" s="276"/>
      <c r="AF42" s="276"/>
      <c r="AG42" s="276"/>
      <c r="AH42" s="276"/>
    </row>
    <row r="43" spans="1:34" ht="13.8" thickBot="1" x14ac:dyDescent="0.3">
      <c r="A43" s="252">
        <f>DenStatus!A28</f>
        <v>4</v>
      </c>
      <c r="B43" s="263" t="str">
        <f>DenStatus!B28</f>
        <v>Cubs Who Care</v>
      </c>
      <c r="C43" s="274" t="s">
        <v>186</v>
      </c>
      <c r="D43" s="251">
        <v>13</v>
      </c>
      <c r="E43" s="149">
        <v>1</v>
      </c>
      <c r="F43" s="150">
        <v>2</v>
      </c>
      <c r="G43" s="150">
        <v>3</v>
      </c>
      <c r="H43" s="150" t="s">
        <v>142</v>
      </c>
      <c r="I43" s="150" t="s">
        <v>143</v>
      </c>
      <c r="J43" s="150" t="s">
        <v>156</v>
      </c>
      <c r="K43" s="150" t="s">
        <v>183</v>
      </c>
      <c r="L43" s="150" t="s">
        <v>184</v>
      </c>
      <c r="M43" s="150" t="s">
        <v>185</v>
      </c>
      <c r="N43" s="150">
        <v>5</v>
      </c>
      <c r="O43" s="150">
        <v>6</v>
      </c>
      <c r="P43" s="150">
        <v>7</v>
      </c>
      <c r="Q43" s="150">
        <v>8</v>
      </c>
      <c r="R43" s="152"/>
      <c r="S43" s="245">
        <f>COUNTA(E44:R44)</f>
        <v>0</v>
      </c>
      <c r="T43" s="245" t="str">
        <f>IF(SUM(AD43:AG44)&gt;=AH43,"yes","no")</f>
        <v>no</v>
      </c>
      <c r="U43" s="259"/>
      <c r="V43" s="259"/>
      <c r="X43" s="186"/>
      <c r="Y43" s="185"/>
      <c r="Z43" s="185"/>
      <c r="AA43" s="180"/>
      <c r="AD43" s="277">
        <f>COUNTA(E44:G44)</f>
        <v>0</v>
      </c>
      <c r="AE43" s="277">
        <f>IF(COUNTA(H44:M44)&gt;=3,1,0)</f>
        <v>0</v>
      </c>
      <c r="AF43" s="276">
        <f>COUNTA(N44:Q44)</f>
        <v>0</v>
      </c>
      <c r="AG43" s="276"/>
      <c r="AH43" s="277">
        <v>4</v>
      </c>
    </row>
    <row r="44" spans="1:34" ht="13.8" thickBot="1" x14ac:dyDescent="0.3">
      <c r="A44" s="246"/>
      <c r="B44" s="264"/>
      <c r="C44" s="246"/>
      <c r="D44" s="246"/>
      <c r="E44" s="182"/>
      <c r="F44" s="182"/>
      <c r="G44" s="182"/>
      <c r="H44" s="182"/>
      <c r="I44" s="182"/>
      <c r="J44" s="182"/>
      <c r="K44" s="182"/>
      <c r="L44" s="182"/>
      <c r="M44" s="182"/>
      <c r="N44" s="182"/>
      <c r="O44" s="182"/>
      <c r="P44" s="182"/>
      <c r="Q44" s="182"/>
      <c r="R44" s="154"/>
      <c r="S44" s="246"/>
      <c r="T44" s="246"/>
      <c r="U44" s="260"/>
      <c r="V44" s="260"/>
      <c r="X44" s="186"/>
      <c r="Y44" s="185"/>
      <c r="Z44" s="185"/>
      <c r="AA44" s="180"/>
      <c r="AD44" s="276"/>
      <c r="AE44" s="276"/>
      <c r="AF44" s="276"/>
      <c r="AG44" s="276"/>
      <c r="AH44" s="276"/>
    </row>
    <row r="45" spans="1:34" ht="13.8" thickBot="1" x14ac:dyDescent="0.3">
      <c r="A45" s="252">
        <f>DenStatus!A29</f>
        <v>5</v>
      </c>
      <c r="B45" s="263" t="str">
        <f>DenStatus!B29</f>
        <v>Digging in the Past</v>
      </c>
      <c r="C45" s="251">
        <v>4</v>
      </c>
      <c r="D45" s="251">
        <v>5</v>
      </c>
      <c r="E45" s="150">
        <v>1</v>
      </c>
      <c r="F45" s="150">
        <v>2</v>
      </c>
      <c r="G45" s="150" t="s">
        <v>140</v>
      </c>
      <c r="H45" s="150" t="s">
        <v>141</v>
      </c>
      <c r="I45" s="150">
        <v>4</v>
      </c>
      <c r="J45" s="155"/>
      <c r="K45" s="151"/>
      <c r="L45" s="151"/>
      <c r="M45" s="151"/>
      <c r="N45" s="151"/>
      <c r="O45" s="151"/>
      <c r="P45" s="151"/>
      <c r="Q45" s="151"/>
      <c r="R45" s="152"/>
      <c r="S45" s="245">
        <f>COUNTA(E46:R46)</f>
        <v>0</v>
      </c>
      <c r="T45" s="245" t="str">
        <f>IF(SUM(AD45:AG46)&gt;=AH45,"yes","no")</f>
        <v>no</v>
      </c>
      <c r="U45" s="281"/>
      <c r="V45" s="281"/>
      <c r="X45" s="186"/>
      <c r="Y45" s="185"/>
      <c r="Z45" s="185"/>
      <c r="AA45" s="180"/>
      <c r="AD45" s="277">
        <f>IF(COUNTA(E46:F46)&gt;=2,1,0)</f>
        <v>0</v>
      </c>
      <c r="AE45" s="276">
        <f>IF(COUNTA(G46:H46)&gt;=1,1,0)</f>
        <v>0</v>
      </c>
      <c r="AF45" s="282">
        <f>IF(COUNTA(I46)&gt;=1,1,0)</f>
        <v>0</v>
      </c>
      <c r="AG45" s="276"/>
      <c r="AH45" s="277">
        <v>3</v>
      </c>
    </row>
    <row r="46" spans="1:34" ht="13.8" thickBot="1" x14ac:dyDescent="0.3">
      <c r="A46" s="246"/>
      <c r="B46" s="264"/>
      <c r="C46" s="246"/>
      <c r="D46" s="246"/>
      <c r="E46" s="182"/>
      <c r="F46" s="182"/>
      <c r="G46" s="182"/>
      <c r="H46" s="182"/>
      <c r="I46" s="182"/>
      <c r="J46" s="162"/>
      <c r="K46" s="153"/>
      <c r="L46" s="153"/>
      <c r="M46" s="153"/>
      <c r="N46" s="153"/>
      <c r="O46" s="153"/>
      <c r="P46" s="153"/>
      <c r="Q46" s="153"/>
      <c r="R46" s="154"/>
      <c r="S46" s="246"/>
      <c r="T46" s="246"/>
      <c r="U46" s="260"/>
      <c r="V46" s="260"/>
      <c r="X46" s="186"/>
      <c r="Y46" s="185"/>
      <c r="Z46" s="185"/>
      <c r="AA46" s="180"/>
      <c r="AD46" s="276"/>
      <c r="AE46" s="276"/>
      <c r="AF46" s="276"/>
      <c r="AG46" s="276"/>
      <c r="AH46" s="276"/>
    </row>
    <row r="47" spans="1:34" ht="13.8" thickBot="1" x14ac:dyDescent="0.3">
      <c r="A47" s="252">
        <f>DenStatus!A30</f>
        <v>6</v>
      </c>
      <c r="B47" s="263" t="str">
        <f>DenStatus!B30</f>
        <v>Finding Your Way</v>
      </c>
      <c r="C47" s="251">
        <v>6</v>
      </c>
      <c r="D47" s="251">
        <v>6</v>
      </c>
      <c r="E47" s="150" t="s">
        <v>144</v>
      </c>
      <c r="F47" s="150" t="s">
        <v>145</v>
      </c>
      <c r="G47" s="150" t="s">
        <v>146</v>
      </c>
      <c r="H47" s="150" t="s">
        <v>147</v>
      </c>
      <c r="I47" s="150">
        <v>3</v>
      </c>
      <c r="J47" s="149">
        <v>4</v>
      </c>
      <c r="K47" s="155"/>
      <c r="L47" s="151"/>
      <c r="M47" s="151"/>
      <c r="N47" s="151"/>
      <c r="O47" s="151"/>
      <c r="P47" s="151"/>
      <c r="Q47" s="151"/>
      <c r="R47" s="152"/>
      <c r="S47" s="245">
        <f>COUNTA(E48:R48)</f>
        <v>0</v>
      </c>
      <c r="T47" s="245" t="str">
        <f>IF(SUM(AD47:AG48)&gt;=AH47,"yes","no")</f>
        <v>no</v>
      </c>
      <c r="U47" s="259"/>
      <c r="V47" s="259"/>
      <c r="X47" s="186"/>
      <c r="Y47" s="185"/>
      <c r="Z47" s="185"/>
      <c r="AA47" s="180"/>
      <c r="AD47" s="277">
        <f>IF(COUNTA(E48:J48)&gt;=6,1,0)</f>
        <v>0</v>
      </c>
      <c r="AE47" s="276"/>
      <c r="AF47" s="276"/>
      <c r="AG47" s="276"/>
      <c r="AH47" s="277">
        <v>1</v>
      </c>
    </row>
    <row r="48" spans="1:34" ht="13.8" thickBot="1" x14ac:dyDescent="0.3">
      <c r="A48" s="246"/>
      <c r="B48" s="264"/>
      <c r="C48" s="246"/>
      <c r="D48" s="246"/>
      <c r="E48" s="182"/>
      <c r="F48" s="182"/>
      <c r="G48" s="182"/>
      <c r="H48" s="182"/>
      <c r="I48" s="182"/>
      <c r="J48" s="182"/>
      <c r="K48" s="162"/>
      <c r="L48" s="153"/>
      <c r="M48" s="153"/>
      <c r="N48" s="153"/>
      <c r="O48" s="153"/>
      <c r="P48" s="153"/>
      <c r="Q48" s="153"/>
      <c r="R48" s="154"/>
      <c r="S48" s="246"/>
      <c r="T48" s="246"/>
      <c r="U48" s="260"/>
      <c r="V48" s="260"/>
      <c r="X48" s="186"/>
      <c r="Y48" s="185"/>
      <c r="Z48" s="185"/>
      <c r="AA48" s="180"/>
      <c r="AD48" s="276"/>
      <c r="AE48" s="276"/>
      <c r="AF48" s="276"/>
      <c r="AG48" s="276"/>
      <c r="AH48" s="276"/>
    </row>
    <row r="49" spans="1:34" ht="13.8" thickBot="1" x14ac:dyDescent="0.3">
      <c r="A49" s="252">
        <f>DenStatus!A31</f>
        <v>7</v>
      </c>
      <c r="B49" s="263" t="str">
        <f>DenStatus!B31</f>
        <v>Germs Alive!</v>
      </c>
      <c r="C49" s="251">
        <v>5</v>
      </c>
      <c r="D49" s="251">
        <v>6</v>
      </c>
      <c r="E49" s="149">
        <v>1</v>
      </c>
      <c r="F49" s="149">
        <v>2</v>
      </c>
      <c r="G49" s="149">
        <v>3</v>
      </c>
      <c r="H49" s="149">
        <v>4</v>
      </c>
      <c r="I49" s="149">
        <v>5</v>
      </c>
      <c r="J49" s="149">
        <v>6</v>
      </c>
      <c r="K49" s="155"/>
      <c r="L49" s="151"/>
      <c r="M49" s="151"/>
      <c r="N49" s="151"/>
      <c r="O49" s="151"/>
      <c r="P49" s="151"/>
      <c r="Q49" s="151"/>
      <c r="R49" s="152"/>
      <c r="S49" s="245">
        <f>COUNTA(E50:R50)</f>
        <v>0</v>
      </c>
      <c r="T49" s="245" t="str">
        <f>IF(SUM(AD49:AG50)&gt;=AH49,"yes","no")</f>
        <v>no</v>
      </c>
      <c r="U49" s="259"/>
      <c r="V49" s="259"/>
      <c r="X49" s="186"/>
      <c r="Y49" s="185"/>
      <c r="Z49" s="185"/>
      <c r="AA49" s="180"/>
      <c r="AD49" s="277">
        <f>IF(COUNTA(E50:J50)&gt;=5,1,0)</f>
        <v>0</v>
      </c>
      <c r="AE49" s="276"/>
      <c r="AF49" s="276"/>
      <c r="AG49" s="276"/>
      <c r="AH49" s="277">
        <v>1</v>
      </c>
    </row>
    <row r="50" spans="1:34" ht="13.8" thickBot="1" x14ac:dyDescent="0.3">
      <c r="A50" s="246"/>
      <c r="B50" s="264"/>
      <c r="C50" s="246"/>
      <c r="D50" s="246"/>
      <c r="E50" s="182"/>
      <c r="F50" s="182"/>
      <c r="G50" s="182"/>
      <c r="H50" s="182"/>
      <c r="I50" s="182"/>
      <c r="J50" s="182"/>
      <c r="K50" s="162"/>
      <c r="L50" s="153"/>
      <c r="M50" s="153"/>
      <c r="N50" s="153"/>
      <c r="O50" s="153"/>
      <c r="P50" s="153"/>
      <c r="Q50" s="153"/>
      <c r="R50" s="154"/>
      <c r="S50" s="246"/>
      <c r="T50" s="246"/>
      <c r="U50" s="260"/>
      <c r="V50" s="260"/>
      <c r="X50" s="186"/>
      <c r="Y50" s="185"/>
      <c r="Z50" s="185"/>
      <c r="AA50" s="180"/>
      <c r="AD50" s="276"/>
      <c r="AE50" s="276"/>
      <c r="AF50" s="276"/>
      <c r="AG50" s="276"/>
      <c r="AH50" s="276"/>
    </row>
    <row r="51" spans="1:34" ht="13.8" hidden="1" thickBot="1" x14ac:dyDescent="0.3">
      <c r="A51" s="252">
        <f>DenStatus!A32</f>
        <v>0</v>
      </c>
      <c r="B51" s="263" t="str">
        <f>DenStatus!B32</f>
        <v>Grow Something</v>
      </c>
      <c r="C51" s="251">
        <v>4</v>
      </c>
      <c r="D51" s="251">
        <v>6</v>
      </c>
      <c r="E51" s="149">
        <v>1</v>
      </c>
      <c r="F51" s="149">
        <v>2</v>
      </c>
      <c r="G51" s="149">
        <v>3</v>
      </c>
      <c r="H51" s="150" t="s">
        <v>142</v>
      </c>
      <c r="I51" s="150" t="s">
        <v>143</v>
      </c>
      <c r="J51" s="150" t="s">
        <v>156</v>
      </c>
      <c r="K51" s="155"/>
      <c r="L51" s="151"/>
      <c r="M51" s="151"/>
      <c r="N51" s="151"/>
      <c r="O51" s="151"/>
      <c r="P51" s="151"/>
      <c r="Q51" s="151"/>
      <c r="R51" s="152"/>
      <c r="S51" s="245">
        <f>COUNTA(E52:R52)</f>
        <v>0</v>
      </c>
      <c r="T51" s="245" t="str">
        <f>IF(SUM(AD51:AG52)&gt;=AH51,"yes","no")</f>
        <v>no</v>
      </c>
      <c r="U51" s="259"/>
      <c r="V51" s="259"/>
      <c r="X51" s="186"/>
      <c r="Y51" s="185"/>
      <c r="Z51" s="185"/>
      <c r="AA51" s="180"/>
      <c r="AD51" s="277">
        <f>IF(COUNTA(E52:G52)&gt;=3,1,0)</f>
        <v>0</v>
      </c>
      <c r="AE51" s="280">
        <f>IF(COUNTA(H52:J52)&gt;=1,1,0)</f>
        <v>0</v>
      </c>
      <c r="AF51" s="276"/>
      <c r="AG51" s="276"/>
      <c r="AH51" s="277">
        <v>2</v>
      </c>
    </row>
    <row r="52" spans="1:34" ht="13.8" hidden="1" thickBot="1" x14ac:dyDescent="0.3">
      <c r="A52" s="246"/>
      <c r="B52" s="264"/>
      <c r="C52" s="246"/>
      <c r="D52" s="246"/>
      <c r="E52" s="182"/>
      <c r="F52" s="182"/>
      <c r="G52" s="182"/>
      <c r="H52" s="182"/>
      <c r="I52" s="182"/>
      <c r="J52" s="182"/>
      <c r="K52" s="162"/>
      <c r="L52" s="153"/>
      <c r="M52" s="153"/>
      <c r="N52" s="153"/>
      <c r="O52" s="153"/>
      <c r="P52" s="153"/>
      <c r="Q52" s="153"/>
      <c r="R52" s="154"/>
      <c r="S52" s="246"/>
      <c r="T52" s="246"/>
      <c r="U52" s="260"/>
      <c r="V52" s="260"/>
      <c r="X52" s="186"/>
      <c r="Y52" s="185"/>
      <c r="Z52" s="185"/>
      <c r="AA52" s="180"/>
      <c r="AD52" s="276"/>
      <c r="AE52" s="276"/>
      <c r="AF52" s="276"/>
      <c r="AG52" s="276"/>
      <c r="AH52" s="276"/>
    </row>
    <row r="53" spans="1:34" ht="13.8" hidden="1" thickBot="1" x14ac:dyDescent="0.3">
      <c r="A53" s="252">
        <f>DenStatus!A33</f>
        <v>0</v>
      </c>
      <c r="B53" s="263" t="str">
        <f>DenStatus!B33</f>
        <v>Hometown Heroes</v>
      </c>
      <c r="C53" s="251">
        <v>4</v>
      </c>
      <c r="D53" s="251">
        <v>6</v>
      </c>
      <c r="E53" s="149">
        <v>1</v>
      </c>
      <c r="F53" s="149">
        <v>2</v>
      </c>
      <c r="G53" s="149">
        <v>3</v>
      </c>
      <c r="H53" s="150" t="s">
        <v>142</v>
      </c>
      <c r="I53" s="150" t="s">
        <v>143</v>
      </c>
      <c r="J53" s="150" t="s">
        <v>156</v>
      </c>
      <c r="K53" s="155"/>
      <c r="L53" s="151"/>
      <c r="M53" s="151"/>
      <c r="N53" s="151"/>
      <c r="O53" s="151"/>
      <c r="P53" s="151"/>
      <c r="Q53" s="151"/>
      <c r="R53" s="152"/>
      <c r="S53" s="245">
        <f>COUNTA(E54:R54)</f>
        <v>0</v>
      </c>
      <c r="T53" s="245" t="str">
        <f>IF(SUM(AD53:AG54)&gt;=AH53,"yes","no")</f>
        <v>no</v>
      </c>
      <c r="U53" s="259"/>
      <c r="V53" s="259"/>
      <c r="X53" s="186"/>
      <c r="Y53" s="185"/>
      <c r="Z53" s="185"/>
      <c r="AA53" s="180"/>
      <c r="AD53" s="277">
        <f>IF(COUNTA(E54:G54)&gt;=3,1,0)</f>
        <v>0</v>
      </c>
      <c r="AE53" s="282">
        <f>IF(COUNTA(H54:J54)&gt;=1,1,0)</f>
        <v>0</v>
      </c>
      <c r="AF53" s="276"/>
      <c r="AG53" s="276"/>
      <c r="AH53" s="277">
        <v>2</v>
      </c>
    </row>
    <row r="54" spans="1:34" ht="13.8" hidden="1" thickBot="1" x14ac:dyDescent="0.3">
      <c r="A54" s="246"/>
      <c r="B54" s="264"/>
      <c r="C54" s="246"/>
      <c r="D54" s="246"/>
      <c r="E54" s="182"/>
      <c r="F54" s="182"/>
      <c r="G54" s="182"/>
      <c r="H54" s="182"/>
      <c r="I54" s="182"/>
      <c r="J54" s="182"/>
      <c r="K54" s="162"/>
      <c r="L54" s="153"/>
      <c r="M54" s="153"/>
      <c r="N54" s="153"/>
      <c r="O54" s="153"/>
      <c r="P54" s="153"/>
      <c r="Q54" s="153"/>
      <c r="R54" s="154"/>
      <c r="S54" s="246"/>
      <c r="T54" s="246"/>
      <c r="U54" s="260"/>
      <c r="V54" s="260"/>
      <c r="X54" s="186"/>
      <c r="Y54" s="185"/>
      <c r="Z54" s="185"/>
      <c r="AA54" s="180"/>
      <c r="AD54" s="276"/>
      <c r="AE54" s="276"/>
      <c r="AF54" s="276"/>
      <c r="AG54" s="276"/>
      <c r="AH54" s="276"/>
    </row>
    <row r="55" spans="1:34" ht="13.8" hidden="1" thickBot="1" x14ac:dyDescent="0.3">
      <c r="A55" s="252">
        <f>DenStatus!A34</f>
        <v>0</v>
      </c>
      <c r="B55" s="263" t="str">
        <f>DenStatus!B34</f>
        <v>Motor Away</v>
      </c>
      <c r="C55" s="251">
        <v>4</v>
      </c>
      <c r="D55" s="251">
        <v>4</v>
      </c>
      <c r="E55" s="150" t="s">
        <v>144</v>
      </c>
      <c r="F55" s="150" t="s">
        <v>145</v>
      </c>
      <c r="G55" s="149">
        <v>2</v>
      </c>
      <c r="H55" s="149">
        <v>3</v>
      </c>
      <c r="I55" s="155"/>
      <c r="J55" s="151"/>
      <c r="K55" s="151"/>
      <c r="L55" s="151"/>
      <c r="M55" s="151"/>
      <c r="N55" s="151"/>
      <c r="O55" s="151"/>
      <c r="P55" s="151"/>
      <c r="Q55" s="151"/>
      <c r="R55" s="152"/>
      <c r="S55" s="245">
        <f>COUNTA(E56:R56)</f>
        <v>0</v>
      </c>
      <c r="T55" s="245" t="str">
        <f>IF(SUM(AD55:AG56)&gt;=AH55,"yes","no")</f>
        <v>no</v>
      </c>
      <c r="U55" s="259"/>
      <c r="V55" s="259"/>
      <c r="X55" s="186"/>
      <c r="Y55" s="185"/>
      <c r="Z55" s="185"/>
      <c r="AA55" s="180"/>
      <c r="AD55" s="277">
        <f>IF(COUNTA(E56:H56)&gt;=4,1,0)</f>
        <v>0</v>
      </c>
      <c r="AE55" s="276"/>
      <c r="AF55" s="276"/>
      <c r="AG55" s="276"/>
      <c r="AH55" s="277">
        <v>1</v>
      </c>
    </row>
    <row r="56" spans="1:34" ht="13.8" hidden="1" thickBot="1" x14ac:dyDescent="0.3">
      <c r="A56" s="246"/>
      <c r="B56" s="264"/>
      <c r="C56" s="246"/>
      <c r="D56" s="246"/>
      <c r="E56" s="182"/>
      <c r="F56" s="182"/>
      <c r="G56" s="182"/>
      <c r="H56" s="182"/>
      <c r="I56" s="162"/>
      <c r="J56" s="153"/>
      <c r="K56" s="153"/>
      <c r="L56" s="153"/>
      <c r="M56" s="153"/>
      <c r="N56" s="153"/>
      <c r="O56" s="153"/>
      <c r="P56" s="153"/>
      <c r="Q56" s="153"/>
      <c r="R56" s="154"/>
      <c r="S56" s="246"/>
      <c r="T56" s="246"/>
      <c r="U56" s="260"/>
      <c r="V56" s="260"/>
      <c r="X56" s="186"/>
      <c r="Y56" s="185"/>
      <c r="Z56" s="185"/>
      <c r="AA56" s="180"/>
      <c r="AD56" s="276"/>
      <c r="AE56" s="276"/>
      <c r="AF56" s="276"/>
      <c r="AG56" s="276"/>
      <c r="AH56" s="276"/>
    </row>
    <row r="57" spans="1:34" ht="13.8" thickBot="1" x14ac:dyDescent="0.3">
      <c r="A57" s="252">
        <f>DenStatus!A35</f>
        <v>8</v>
      </c>
      <c r="B57" s="263" t="str">
        <f>DenStatus!B35</f>
        <v>Paws of Skill</v>
      </c>
      <c r="C57" s="251">
        <v>4</v>
      </c>
      <c r="D57" s="251">
        <v>7</v>
      </c>
      <c r="E57" s="149">
        <v>1</v>
      </c>
      <c r="F57" s="149">
        <v>2</v>
      </c>
      <c r="G57" s="149">
        <v>3</v>
      </c>
      <c r="H57" s="149">
        <v>4</v>
      </c>
      <c r="I57" s="149">
        <v>5</v>
      </c>
      <c r="J57" s="149">
        <v>6</v>
      </c>
      <c r="K57" s="149">
        <v>7</v>
      </c>
      <c r="L57" s="155"/>
      <c r="M57" s="151"/>
      <c r="N57" s="151"/>
      <c r="O57" s="151"/>
      <c r="P57" s="151"/>
      <c r="Q57" s="151"/>
      <c r="R57" s="152"/>
      <c r="S57" s="245">
        <f>COUNTA(E58:R58)</f>
        <v>0</v>
      </c>
      <c r="T57" s="245" t="str">
        <f>IF(SUM(AD57:AG58)&gt;=AH57,"yes","no")</f>
        <v>no</v>
      </c>
      <c r="U57" s="259"/>
      <c r="V57" s="259"/>
      <c r="X57" s="186"/>
      <c r="Y57" s="185"/>
      <c r="Z57" s="185"/>
      <c r="AA57" s="180"/>
      <c r="AD57" s="277">
        <f>IF(COUNTA(E58:H58)&gt;=4,1,0)</f>
        <v>0</v>
      </c>
      <c r="AE57" s="276"/>
      <c r="AF57" s="276"/>
      <c r="AG57" s="276"/>
      <c r="AH57" s="277">
        <v>1</v>
      </c>
    </row>
    <row r="58" spans="1:34" ht="13.8" thickBot="1" x14ac:dyDescent="0.3">
      <c r="A58" s="246"/>
      <c r="B58" s="264"/>
      <c r="C58" s="246"/>
      <c r="D58" s="246"/>
      <c r="E58" s="182"/>
      <c r="F58" s="182"/>
      <c r="G58" s="182"/>
      <c r="H58" s="182"/>
      <c r="I58" s="182"/>
      <c r="J58" s="182"/>
      <c r="K58" s="182"/>
      <c r="L58" s="162"/>
      <c r="M58" s="153"/>
      <c r="N58" s="153"/>
      <c r="O58" s="153"/>
      <c r="P58" s="153"/>
      <c r="Q58" s="153"/>
      <c r="R58" s="154"/>
      <c r="S58" s="246"/>
      <c r="T58" s="246"/>
      <c r="U58" s="260"/>
      <c r="V58" s="260"/>
      <c r="X58" s="186"/>
      <c r="Y58" s="185"/>
      <c r="Z58" s="185"/>
      <c r="AA58" s="180"/>
      <c r="AD58" s="276"/>
      <c r="AE58" s="276"/>
      <c r="AF58" s="276"/>
      <c r="AG58" s="276"/>
      <c r="AH58" s="276"/>
    </row>
    <row r="59" spans="1:34" ht="13.8" thickBot="1" x14ac:dyDescent="0.3">
      <c r="A59" s="252">
        <f>DenStatus!A36</f>
        <v>9</v>
      </c>
      <c r="B59" s="263" t="str">
        <f>DenStatus!B36</f>
        <v>Spirit of the Water</v>
      </c>
      <c r="C59" s="251">
        <v>5</v>
      </c>
      <c r="D59" s="251">
        <v>5</v>
      </c>
      <c r="E59" s="169">
        <v>1</v>
      </c>
      <c r="F59" s="169">
        <v>2</v>
      </c>
      <c r="G59" s="169">
        <v>3</v>
      </c>
      <c r="H59" s="169">
        <v>4</v>
      </c>
      <c r="I59" s="169">
        <v>5</v>
      </c>
      <c r="J59" s="155"/>
      <c r="K59" s="151"/>
      <c r="L59" s="151"/>
      <c r="M59" s="151"/>
      <c r="N59" s="151"/>
      <c r="O59" s="151"/>
      <c r="P59" s="151"/>
      <c r="Q59" s="151"/>
      <c r="R59" s="152"/>
      <c r="S59" s="245">
        <f>COUNTA(E60:R60)</f>
        <v>0</v>
      </c>
      <c r="T59" s="245" t="str">
        <f>IF(SUM(AD59:AG60)&gt;=AH59,"yes","no")</f>
        <v>no</v>
      </c>
      <c r="U59" s="253"/>
      <c r="V59" s="253"/>
      <c r="X59" s="186"/>
      <c r="Y59" s="185"/>
      <c r="Z59" s="185"/>
      <c r="AA59" s="180"/>
      <c r="AD59" s="277">
        <f>IF(COUNTA(E60:I60)&gt;=5,1,0)</f>
        <v>0</v>
      </c>
      <c r="AE59" s="276"/>
      <c r="AF59" s="276"/>
      <c r="AG59" s="276"/>
      <c r="AH59" s="277">
        <v>1</v>
      </c>
    </row>
    <row r="60" spans="1:34" ht="13.8" thickBot="1" x14ac:dyDescent="0.3">
      <c r="A60" s="246"/>
      <c r="B60" s="264"/>
      <c r="C60" s="246"/>
      <c r="D60" s="247"/>
      <c r="E60" s="182"/>
      <c r="F60" s="182"/>
      <c r="G60" s="182"/>
      <c r="H60" s="182"/>
      <c r="I60" s="182"/>
      <c r="J60" s="162"/>
      <c r="K60" s="153"/>
      <c r="L60" s="153"/>
      <c r="M60" s="153"/>
      <c r="N60" s="153"/>
      <c r="O60" s="153"/>
      <c r="P60" s="153"/>
      <c r="Q60" s="153"/>
      <c r="R60" s="154"/>
      <c r="S60" s="247"/>
      <c r="T60" s="247"/>
      <c r="U60" s="254"/>
      <c r="V60" s="254"/>
      <c r="X60" s="186"/>
      <c r="Y60" s="185"/>
      <c r="Z60" s="185"/>
      <c r="AA60" s="180"/>
      <c r="AD60" s="276"/>
      <c r="AE60" s="276"/>
      <c r="AF60" s="276"/>
      <c r="AG60" s="276"/>
      <c r="AH60" s="276"/>
    </row>
    <row r="61" spans="1:34" ht="13.8" thickBot="1" x14ac:dyDescent="0.3">
      <c r="A61" s="252">
        <f>DenStatus!A37</f>
        <v>10</v>
      </c>
      <c r="B61" s="263" t="str">
        <f>DenStatus!B37</f>
        <v>Protect Yourself Rules</v>
      </c>
      <c r="C61" s="251">
        <v>4</v>
      </c>
      <c r="D61" s="251">
        <v>4</v>
      </c>
      <c r="E61" s="245">
        <v>1</v>
      </c>
      <c r="F61" s="245">
        <v>2</v>
      </c>
      <c r="G61" s="245">
        <v>3</v>
      </c>
      <c r="H61" s="245">
        <v>4</v>
      </c>
      <c r="I61" s="292" t="s">
        <v>257</v>
      </c>
      <c r="J61" s="293"/>
      <c r="K61" s="293"/>
      <c r="L61" s="293"/>
      <c r="M61" s="293"/>
      <c r="N61" s="293"/>
      <c r="O61" s="293"/>
      <c r="P61" s="293"/>
      <c r="Q61" s="293"/>
      <c r="R61" s="294"/>
      <c r="S61" s="245">
        <f>COUNTA(E63:R63)</f>
        <v>0</v>
      </c>
      <c r="T61" s="245" t="str">
        <f>IF(AH90&lt;=1,IF(SUM(AD61:AG63)&gt;=AH61,"yes","no"),"ERROR")</f>
        <v>no</v>
      </c>
      <c r="U61" s="253"/>
      <c r="V61" s="253"/>
      <c r="X61" s="186"/>
      <c r="Y61" s="185"/>
      <c r="Z61" s="185"/>
      <c r="AA61" s="180"/>
      <c r="AD61" s="277">
        <f>IF(COUNTA(E63:H63)&gt;=4,1,0)</f>
        <v>0</v>
      </c>
      <c r="AE61" s="276"/>
      <c r="AF61" s="276"/>
      <c r="AG61" s="276"/>
      <c r="AH61" s="277">
        <v>1</v>
      </c>
    </row>
    <row r="62" spans="1:34" ht="13.8" thickBot="1" x14ac:dyDescent="0.3">
      <c r="A62" s="248"/>
      <c r="B62" s="289"/>
      <c r="C62" s="290"/>
      <c r="D62" s="290"/>
      <c r="E62" s="291"/>
      <c r="F62" s="291"/>
      <c r="G62" s="291"/>
      <c r="H62" s="291"/>
      <c r="I62" s="295"/>
      <c r="J62" s="296"/>
      <c r="K62" s="296"/>
      <c r="L62" s="296"/>
      <c r="M62" s="296"/>
      <c r="N62" s="296"/>
      <c r="O62" s="296"/>
      <c r="P62" s="296"/>
      <c r="Q62" s="296"/>
      <c r="R62" s="297"/>
      <c r="S62" s="248"/>
      <c r="T62" s="248"/>
      <c r="U62" s="253"/>
      <c r="V62" s="253"/>
      <c r="X62" s="186"/>
      <c r="Y62" s="185"/>
      <c r="Z62" s="185"/>
      <c r="AA62" s="180"/>
      <c r="AD62" s="277"/>
      <c r="AE62" s="276"/>
      <c r="AF62" s="276"/>
      <c r="AG62" s="276"/>
      <c r="AH62" s="277"/>
    </row>
    <row r="63" spans="1:34" ht="13.8" thickBot="1" x14ac:dyDescent="0.3">
      <c r="A63" s="246"/>
      <c r="B63" s="264"/>
      <c r="C63" s="246"/>
      <c r="D63" s="247"/>
      <c r="E63" s="182"/>
      <c r="F63" s="182"/>
      <c r="G63" s="182"/>
      <c r="H63" s="182"/>
      <c r="I63" s="298"/>
      <c r="J63" s="299"/>
      <c r="K63" s="299"/>
      <c r="L63" s="299"/>
      <c r="M63" s="299"/>
      <c r="N63" s="299"/>
      <c r="O63" s="299"/>
      <c r="P63" s="299"/>
      <c r="Q63" s="299"/>
      <c r="R63" s="300"/>
      <c r="S63" s="247"/>
      <c r="T63" s="247"/>
      <c r="U63" s="254"/>
      <c r="V63" s="254"/>
      <c r="X63" s="186"/>
      <c r="Y63" s="185"/>
      <c r="Z63" s="185"/>
      <c r="AA63" s="180"/>
      <c r="AD63" s="276"/>
      <c r="AE63" s="276"/>
      <c r="AF63" s="276"/>
      <c r="AG63" s="276"/>
      <c r="AH63" s="276"/>
    </row>
    <row r="64" spans="1:34" ht="13.8" thickBot="1" x14ac:dyDescent="0.3">
      <c r="A64" s="252">
        <f>DenStatus!A38</f>
        <v>11</v>
      </c>
      <c r="B64" s="289" t="str">
        <f>DenStatus!B38</f>
        <v>Yo Yo</v>
      </c>
      <c r="C64" s="290">
        <v>7</v>
      </c>
      <c r="D64" s="251">
        <v>7</v>
      </c>
      <c r="E64" s="169">
        <v>1</v>
      </c>
      <c r="F64" s="169">
        <v>2</v>
      </c>
      <c r="G64" s="169">
        <v>3</v>
      </c>
      <c r="H64" s="169">
        <v>4</v>
      </c>
      <c r="I64" s="169">
        <v>5</v>
      </c>
      <c r="J64" s="169">
        <v>6</v>
      </c>
      <c r="K64" s="169">
        <v>7</v>
      </c>
      <c r="L64" s="151"/>
      <c r="M64" s="151"/>
      <c r="N64" s="151"/>
      <c r="O64" s="151"/>
      <c r="P64" s="151"/>
      <c r="Q64" s="151"/>
      <c r="R64" s="152"/>
      <c r="S64" s="245">
        <f>COUNTA(E65:R65)</f>
        <v>0</v>
      </c>
      <c r="T64" s="245" t="str">
        <f>IF(SUM(AD64:AG65)&gt;=AH64,"yes","no")</f>
        <v>no</v>
      </c>
      <c r="U64" s="253"/>
      <c r="V64" s="253"/>
      <c r="X64" s="186"/>
      <c r="Y64" s="185"/>
      <c r="Z64" s="185"/>
      <c r="AA64" s="180"/>
      <c r="AD64" s="277">
        <f>IF(COUNTA(E65:K65)&gt;=7,1,0)</f>
        <v>0</v>
      </c>
      <c r="AE64" s="276"/>
      <c r="AF64" s="276"/>
      <c r="AG64" s="276"/>
      <c r="AH64" s="277">
        <v>1</v>
      </c>
    </row>
    <row r="65" spans="1:34" ht="13.8" thickBot="1" x14ac:dyDescent="0.3">
      <c r="A65" s="246"/>
      <c r="B65" s="264"/>
      <c r="C65" s="246"/>
      <c r="D65" s="250"/>
      <c r="E65" s="124"/>
      <c r="F65" s="124"/>
      <c r="G65" s="124"/>
      <c r="H65" s="124"/>
      <c r="I65" s="124"/>
      <c r="J65" s="124"/>
      <c r="K65" s="124"/>
      <c r="L65" s="166"/>
      <c r="M65" s="166"/>
      <c r="N65" s="166"/>
      <c r="O65" s="166"/>
      <c r="P65" s="166"/>
      <c r="Q65" s="166"/>
      <c r="R65" s="170"/>
      <c r="S65" s="250"/>
      <c r="T65" s="250"/>
      <c r="U65" s="254"/>
      <c r="V65" s="254"/>
      <c r="X65" s="186"/>
      <c r="Y65" s="185"/>
      <c r="Z65" s="185"/>
      <c r="AA65" s="180"/>
      <c r="AD65" s="276"/>
      <c r="AE65" s="276"/>
      <c r="AF65" s="276"/>
      <c r="AG65" s="276"/>
      <c r="AH65" s="276"/>
    </row>
    <row r="66" spans="1:34" x14ac:dyDescent="0.25">
      <c r="B66" s="129" t="s">
        <v>80</v>
      </c>
      <c r="C66" s="130" t="str">
        <f>IF(COUNTIF(T35:T65,"yes")&gt;=1,"yes","no")</f>
        <v>no</v>
      </c>
      <c r="D66" s="243" t="s">
        <v>231</v>
      </c>
      <c r="E66" s="221"/>
      <c r="F66" s="221"/>
      <c r="G66" s="221"/>
      <c r="H66" s="221"/>
      <c r="I66" s="221"/>
      <c r="J66" s="221"/>
      <c r="K66" s="221"/>
      <c r="L66" s="221"/>
      <c r="M66" s="221"/>
      <c r="N66" s="221"/>
      <c r="O66" s="221"/>
      <c r="P66" s="221"/>
      <c r="Q66" s="221"/>
      <c r="R66" s="221"/>
      <c r="S66" s="221"/>
      <c r="T66" s="244"/>
      <c r="U66" s="204" t="str">
        <f>IF(C66="yes",IF(COUNTA(U35:U65)=11,MAX(U35:U65),""),"")</f>
        <v/>
      </c>
      <c r="X66" s="187"/>
      <c r="Y66" s="185"/>
      <c r="Z66" s="185"/>
      <c r="AA66" s="180"/>
    </row>
    <row r="67" spans="1:34" x14ac:dyDescent="0.25">
      <c r="B67" s="10"/>
      <c r="C67" s="131"/>
      <c r="D67" s="131"/>
      <c r="E67" s="131"/>
      <c r="F67" s="131"/>
      <c r="G67" s="131"/>
      <c r="H67" s="131"/>
      <c r="I67" s="131"/>
      <c r="J67" s="131"/>
      <c r="K67" s="131"/>
      <c r="L67" s="131"/>
      <c r="M67" s="131"/>
      <c r="N67" s="131"/>
      <c r="O67" s="131"/>
      <c r="P67" s="131"/>
      <c r="Q67" s="131"/>
      <c r="X67" s="186"/>
      <c r="Y67" s="185"/>
      <c r="Z67" s="185"/>
      <c r="AA67" s="180"/>
      <c r="AD67" s="179" t="s">
        <v>88</v>
      </c>
      <c r="AE67" s="172"/>
      <c r="AF67" s="172"/>
      <c r="AG67" s="172"/>
      <c r="AH67" s="128"/>
    </row>
    <row r="68" spans="1:34" x14ac:dyDescent="0.25">
      <c r="A68" s="3" t="s">
        <v>95</v>
      </c>
      <c r="X68" s="186"/>
      <c r="Y68" s="185"/>
      <c r="Z68" s="185"/>
      <c r="AA68" s="180"/>
      <c r="AD68" s="173" t="s">
        <v>21</v>
      </c>
      <c r="AE68" s="174"/>
      <c r="AF68" s="174"/>
      <c r="AG68" s="174"/>
      <c r="AH68" s="175"/>
    </row>
    <row r="69" spans="1:34" x14ac:dyDescent="0.25">
      <c r="A69" s="2" t="s">
        <v>6</v>
      </c>
      <c r="B69" s="2"/>
      <c r="C69" s="2" t="s">
        <v>8</v>
      </c>
      <c r="D69" s="2"/>
      <c r="E69" s="136" t="s">
        <v>27</v>
      </c>
      <c r="F69" s="137"/>
      <c r="G69" s="137"/>
      <c r="H69" s="137"/>
      <c r="I69" s="137"/>
      <c r="J69" s="137"/>
      <c r="K69" s="137"/>
      <c r="L69" s="137"/>
      <c r="M69" s="137"/>
      <c r="N69" s="137"/>
      <c r="O69" s="137"/>
      <c r="P69" s="137"/>
      <c r="Q69" s="137"/>
      <c r="R69" s="138"/>
      <c r="S69" s="265" t="s">
        <v>5</v>
      </c>
      <c r="T69" s="266"/>
      <c r="U69" s="266"/>
      <c r="V69" s="230"/>
      <c r="X69" s="186"/>
      <c r="Y69" s="185"/>
      <c r="Z69" s="185"/>
      <c r="AA69" s="180"/>
      <c r="AD69" s="176" t="s">
        <v>28</v>
      </c>
      <c r="AE69" s="176" t="s">
        <v>42</v>
      </c>
      <c r="AF69" s="111" t="s">
        <v>158</v>
      </c>
      <c r="AG69" s="111" t="s">
        <v>161</v>
      </c>
      <c r="AH69" s="176" t="s">
        <v>1</v>
      </c>
    </row>
    <row r="70" spans="1:34" x14ac:dyDescent="0.25">
      <c r="A70" s="125" t="s">
        <v>37</v>
      </c>
      <c r="B70" s="2" t="s">
        <v>35</v>
      </c>
      <c r="C70" s="125" t="s">
        <v>40</v>
      </c>
      <c r="D70" s="126" t="s">
        <v>13</v>
      </c>
      <c r="E70" s="139">
        <v>1</v>
      </c>
      <c r="F70" s="127"/>
      <c r="G70" s="140"/>
      <c r="H70" s="140"/>
      <c r="I70" s="140"/>
      <c r="J70" s="140"/>
      <c r="K70" s="140"/>
      <c r="L70" s="140"/>
      <c r="M70" s="140"/>
      <c r="N70" s="140"/>
      <c r="O70" s="140"/>
      <c r="P70" s="140"/>
      <c r="Q70" s="140"/>
      <c r="R70" s="141"/>
      <c r="S70" s="125" t="s">
        <v>2</v>
      </c>
      <c r="T70" s="125" t="s">
        <v>25</v>
      </c>
      <c r="U70" s="125" t="s">
        <v>20</v>
      </c>
      <c r="V70" s="91" t="s">
        <v>92</v>
      </c>
      <c r="X70" s="187"/>
      <c r="Y70" s="185"/>
      <c r="Z70" s="185"/>
      <c r="AA70" s="180"/>
      <c r="AD70" s="177" t="s">
        <v>43</v>
      </c>
      <c r="AE70" s="177" t="s">
        <v>43</v>
      </c>
      <c r="AF70" s="129" t="s">
        <v>43</v>
      </c>
      <c r="AG70" s="129" t="s">
        <v>43</v>
      </c>
      <c r="AH70" s="177" t="s">
        <v>44</v>
      </c>
    </row>
    <row r="71" spans="1:34" ht="26.4" customHeight="1" x14ac:dyDescent="0.25">
      <c r="A71" s="178">
        <f>DenStatus!A42</f>
        <v>1</v>
      </c>
      <c r="B71" s="319" t="str">
        <f>DenStatus!B42</f>
        <v>Child Protection</v>
      </c>
      <c r="C71" s="178">
        <v>1</v>
      </c>
      <c r="D71" s="212">
        <v>1</v>
      </c>
      <c r="E71" s="320"/>
      <c r="F71" s="321" t="s">
        <v>307</v>
      </c>
      <c r="G71" s="322"/>
      <c r="H71" s="322"/>
      <c r="I71" s="322"/>
      <c r="J71" s="322"/>
      <c r="K71" s="322"/>
      <c r="L71" s="322"/>
      <c r="M71" s="322"/>
      <c r="N71" s="322"/>
      <c r="O71" s="322"/>
      <c r="P71" s="322"/>
      <c r="Q71" s="322"/>
      <c r="R71" s="323"/>
      <c r="S71" s="178">
        <f>COUNTA(E71:E71)</f>
        <v>0</v>
      </c>
      <c r="T71" s="178" t="str">
        <f>IF(SUM(AD71:AG71)&gt;=AH71,"yes","no")</f>
        <v>no</v>
      </c>
      <c r="U71" s="213"/>
      <c r="V71" s="324"/>
      <c r="X71" s="186"/>
      <c r="Y71" s="185"/>
      <c r="Z71" s="185"/>
      <c r="AA71" s="180"/>
      <c r="AD71" s="178">
        <f>IF(S71&gt;=C71,1,0)</f>
        <v>0</v>
      </c>
      <c r="AE71" s="178"/>
      <c r="AF71" s="178"/>
      <c r="AG71" s="178"/>
      <c r="AH71" s="178">
        <v>1</v>
      </c>
    </row>
    <row r="72" spans="1:34" ht="39.6" x14ac:dyDescent="0.25">
      <c r="A72" s="178">
        <f>DenStatus!A43</f>
        <v>2</v>
      </c>
      <c r="B72" s="211" t="str">
        <f>DenStatus!B43</f>
        <v>Watch the Protect Yourself Rules video for 1st Grade</v>
      </c>
      <c r="C72" s="178">
        <v>1</v>
      </c>
      <c r="D72" s="212">
        <v>1</v>
      </c>
      <c r="E72" s="190"/>
      <c r="F72" s="310" t="s">
        <v>304</v>
      </c>
      <c r="G72" s="311"/>
      <c r="H72" s="311"/>
      <c r="I72" s="311"/>
      <c r="J72" s="311"/>
      <c r="K72" s="311"/>
      <c r="L72" s="311"/>
      <c r="M72" s="311"/>
      <c r="N72" s="311"/>
      <c r="O72" s="311"/>
      <c r="P72" s="311"/>
      <c r="Q72" s="311"/>
      <c r="R72" s="312"/>
      <c r="S72" s="178">
        <f>COUNTA(E72:E72)</f>
        <v>0</v>
      </c>
      <c r="T72" s="178" t="str">
        <f>IF(SUM(AD72:AG72)&gt;=AH72,"yes","no")</f>
        <v>no</v>
      </c>
      <c r="U72" s="213"/>
      <c r="V72" s="324"/>
      <c r="W72" s="214"/>
      <c r="X72" s="215"/>
      <c r="Y72" s="216"/>
      <c r="Z72" s="216"/>
      <c r="AA72" s="213"/>
      <c r="AB72" s="214"/>
      <c r="AC72" s="214"/>
      <c r="AD72" s="191">
        <f>IF(S72&gt;=C72,1,0)</f>
        <v>0</v>
      </c>
      <c r="AE72" s="178"/>
      <c r="AF72" s="178"/>
      <c r="AG72" s="178"/>
      <c r="AH72" s="178">
        <v>1</v>
      </c>
    </row>
    <row r="73" spans="1:34" ht="13.8" thickBot="1" x14ac:dyDescent="0.3">
      <c r="A73" s="252">
        <f>DenStatus!A44</f>
        <v>3</v>
      </c>
      <c r="B73" s="268" t="str">
        <f>DenStatus!B44</f>
        <v>Protect Yourself Rules</v>
      </c>
      <c r="C73" s="252">
        <v>4</v>
      </c>
      <c r="D73" s="252">
        <v>4</v>
      </c>
      <c r="E73" s="218">
        <v>1</v>
      </c>
      <c r="F73" s="218">
        <v>2</v>
      </c>
      <c r="G73" s="218">
        <v>3</v>
      </c>
      <c r="H73" s="218">
        <v>4</v>
      </c>
      <c r="I73" s="304" t="s">
        <v>257</v>
      </c>
      <c r="J73" s="305"/>
      <c r="K73" s="305"/>
      <c r="L73" s="305"/>
      <c r="M73" s="305"/>
      <c r="N73" s="305"/>
      <c r="O73" s="305"/>
      <c r="P73" s="305"/>
      <c r="Q73" s="305"/>
      <c r="R73" s="306"/>
      <c r="S73" s="252">
        <f>COUNTA(E75:R75)</f>
        <v>0</v>
      </c>
      <c r="T73" s="252" t="str">
        <f>IF(AH90&lt;=1,IF(SUM(AD73:AG75)&gt;=AH73,"yes","no"),"ERROR")</f>
        <v>no</v>
      </c>
      <c r="U73" s="279"/>
      <c r="V73" s="327"/>
      <c r="X73" s="186"/>
      <c r="Y73" s="185"/>
      <c r="Z73" s="185"/>
      <c r="AA73" s="180"/>
      <c r="AD73" s="275">
        <f>IF(COUNTA(E75:H75)&gt;=4,1,0)</f>
        <v>0</v>
      </c>
      <c r="AE73" s="252"/>
      <c r="AF73" s="252"/>
      <c r="AG73" s="252"/>
      <c r="AH73" s="252">
        <v>1</v>
      </c>
    </row>
    <row r="74" spans="1:34" ht="13.8" thickBot="1" x14ac:dyDescent="0.3">
      <c r="A74" s="248"/>
      <c r="B74" s="269"/>
      <c r="C74" s="248"/>
      <c r="D74" s="248"/>
      <c r="E74" s="291"/>
      <c r="F74" s="291"/>
      <c r="G74" s="291"/>
      <c r="H74" s="291"/>
      <c r="I74" s="295"/>
      <c r="J74" s="296"/>
      <c r="K74" s="296"/>
      <c r="L74" s="296"/>
      <c r="M74" s="296"/>
      <c r="N74" s="296"/>
      <c r="O74" s="296"/>
      <c r="P74" s="296"/>
      <c r="Q74" s="296"/>
      <c r="R74" s="297"/>
      <c r="S74" s="248"/>
      <c r="T74" s="248"/>
      <c r="U74" s="253"/>
      <c r="V74" s="328"/>
      <c r="X74" s="186"/>
      <c r="Y74" s="185"/>
      <c r="Z74" s="185"/>
      <c r="AA74" s="180"/>
      <c r="AD74" s="277"/>
      <c r="AE74" s="248"/>
      <c r="AF74" s="248"/>
      <c r="AG74" s="248"/>
      <c r="AH74" s="248"/>
    </row>
    <row r="75" spans="1:34" ht="13.8" thickBot="1" x14ac:dyDescent="0.3">
      <c r="A75" s="291"/>
      <c r="B75" s="303"/>
      <c r="C75" s="291"/>
      <c r="D75" s="250"/>
      <c r="E75" s="190"/>
      <c r="F75" s="190"/>
      <c r="G75" s="190"/>
      <c r="H75" s="190"/>
      <c r="I75" s="307"/>
      <c r="J75" s="308"/>
      <c r="K75" s="308"/>
      <c r="L75" s="308"/>
      <c r="M75" s="308"/>
      <c r="N75" s="308"/>
      <c r="O75" s="308"/>
      <c r="P75" s="308"/>
      <c r="Q75" s="308"/>
      <c r="R75" s="309"/>
      <c r="S75" s="250"/>
      <c r="T75" s="250"/>
      <c r="U75" s="301"/>
      <c r="V75" s="329"/>
      <c r="X75" s="186"/>
      <c r="Y75" s="185"/>
      <c r="Z75" s="185"/>
      <c r="AA75" s="180"/>
      <c r="AD75" s="302"/>
      <c r="AE75" s="291"/>
      <c r="AF75" s="291"/>
      <c r="AG75" s="291"/>
      <c r="AH75" s="291"/>
    </row>
    <row r="76" spans="1:34" ht="13.8" thickTop="1" x14ac:dyDescent="0.25">
      <c r="A76" s="128"/>
      <c r="B76" s="129" t="s">
        <v>96</v>
      </c>
      <c r="C76" s="130" t="str">
        <f>IF(T71="yes",IF(COUNTIF(T72:T75,"yes")&gt;=1,"yes","no"),"no")</f>
        <v>no</v>
      </c>
      <c r="D76" s="286" t="s">
        <v>231</v>
      </c>
      <c r="E76" s="287"/>
      <c r="F76" s="287"/>
      <c r="G76" s="287"/>
      <c r="H76" s="287"/>
      <c r="I76" s="287"/>
      <c r="J76" s="287"/>
      <c r="K76" s="287"/>
      <c r="L76" s="287"/>
      <c r="M76" s="287"/>
      <c r="N76" s="287"/>
      <c r="O76" s="287"/>
      <c r="P76" s="287"/>
      <c r="Q76" s="287"/>
      <c r="R76" s="287"/>
      <c r="S76" s="287"/>
      <c r="T76" s="288"/>
      <c r="U76" s="204" t="str">
        <f>IF(C76="yes",IF(COUNTA(U71:U75)=11,MAX(U71:U75),""),"")</f>
        <v/>
      </c>
      <c r="V76" s="145"/>
      <c r="X76" s="186"/>
      <c r="Y76" s="185"/>
      <c r="Z76" s="185"/>
      <c r="AA76" s="180"/>
    </row>
    <row r="77" spans="1:34" x14ac:dyDescent="0.25">
      <c r="B77" s="10"/>
      <c r="C77" s="131"/>
      <c r="D77" s="131"/>
      <c r="E77" s="131"/>
      <c r="F77" s="131"/>
      <c r="G77" s="131"/>
      <c r="H77" s="131"/>
      <c r="I77" s="131"/>
      <c r="J77" s="131"/>
      <c r="K77" s="131"/>
      <c r="L77" s="131"/>
      <c r="M77" s="131"/>
      <c r="N77" s="131"/>
      <c r="O77" s="131"/>
      <c r="P77" s="131"/>
      <c r="Q77" s="131"/>
      <c r="X77" s="187"/>
      <c r="Y77" s="185"/>
      <c r="Z77" s="185"/>
      <c r="AA77" s="180"/>
      <c r="AD77" s="179" t="s">
        <v>89</v>
      </c>
      <c r="AE77" s="172"/>
      <c r="AF77" s="172"/>
      <c r="AG77" s="172"/>
      <c r="AH77" s="128"/>
    </row>
    <row r="78" spans="1:34" x14ac:dyDescent="0.25">
      <c r="B78" s="104" t="s">
        <v>87</v>
      </c>
      <c r="C78" s="125" t="str">
        <f>IF(SUM(AD81:AD84)=4,"yes","no")</f>
        <v>no</v>
      </c>
      <c r="D78" s="243" t="s">
        <v>231</v>
      </c>
      <c r="E78" s="221"/>
      <c r="F78" s="221"/>
      <c r="G78" s="221"/>
      <c r="H78" s="221"/>
      <c r="I78" s="221"/>
      <c r="J78" s="221"/>
      <c r="K78" s="221"/>
      <c r="L78" s="221"/>
      <c r="M78" s="221"/>
      <c r="N78" s="221"/>
      <c r="O78" s="221"/>
      <c r="P78" s="221"/>
      <c r="Q78" s="221"/>
      <c r="R78" s="221"/>
      <c r="S78" s="221"/>
      <c r="T78" s="244"/>
      <c r="U78" s="205" t="str">
        <f>IF(C78="yes",MAX(U13,U30,U66,U76),"")</f>
        <v/>
      </c>
      <c r="V78" s="180"/>
      <c r="X78" s="187"/>
      <c r="Y78" s="185"/>
      <c r="Z78" s="185"/>
      <c r="AA78" s="180"/>
      <c r="AD78" s="173" t="s">
        <v>21</v>
      </c>
      <c r="AE78" s="174"/>
      <c r="AF78" s="174"/>
      <c r="AG78" s="174"/>
      <c r="AH78" s="175"/>
    </row>
    <row r="79" spans="1:34" x14ac:dyDescent="0.25">
      <c r="B79" s="10"/>
      <c r="C79" s="131"/>
      <c r="D79" s="131"/>
      <c r="E79" s="131"/>
      <c r="F79" s="131"/>
      <c r="G79" s="131"/>
      <c r="H79" s="131"/>
      <c r="I79" s="131"/>
      <c r="J79" s="131"/>
      <c r="K79" s="131"/>
      <c r="L79" s="131"/>
      <c r="M79" s="131"/>
      <c r="N79" s="131"/>
      <c r="O79" s="131"/>
      <c r="P79" s="131"/>
      <c r="Q79" s="131"/>
      <c r="AD79" s="176" t="s">
        <v>28</v>
      </c>
      <c r="AE79" s="176" t="s">
        <v>42</v>
      </c>
      <c r="AF79" s="111" t="s">
        <v>158</v>
      </c>
      <c r="AG79" s="111" t="s">
        <v>161</v>
      </c>
      <c r="AH79" s="176" t="s">
        <v>1</v>
      </c>
    </row>
    <row r="80" spans="1:34" x14ac:dyDescent="0.25">
      <c r="B80" s="10"/>
      <c r="AD80" s="177" t="s">
        <v>43</v>
      </c>
      <c r="AE80" s="177" t="s">
        <v>43</v>
      </c>
      <c r="AF80" s="129" t="s">
        <v>43</v>
      </c>
      <c r="AG80" s="129" t="s">
        <v>43</v>
      </c>
      <c r="AH80" s="177" t="s">
        <v>44</v>
      </c>
    </row>
    <row r="81" spans="1:34" x14ac:dyDescent="0.25">
      <c r="A81" s="3"/>
      <c r="AC81" s="10" t="s">
        <v>14</v>
      </c>
      <c r="AD81" s="178">
        <f>IF(C13="yes",1,0)</f>
        <v>0</v>
      </c>
      <c r="AE81" s="178"/>
      <c r="AF81" s="178"/>
      <c r="AG81" s="178"/>
      <c r="AH81" s="178">
        <v>1</v>
      </c>
    </row>
    <row r="82" spans="1:34" x14ac:dyDescent="0.25">
      <c r="AC82" s="10" t="s">
        <v>90</v>
      </c>
      <c r="AD82" s="178">
        <f>IF(C30="yes",1,0)</f>
        <v>0</v>
      </c>
      <c r="AE82" s="178"/>
      <c r="AF82" s="178"/>
      <c r="AG82" s="178"/>
      <c r="AH82" s="178">
        <v>1</v>
      </c>
    </row>
    <row r="83" spans="1:34" x14ac:dyDescent="0.25">
      <c r="AC83" s="10" t="s">
        <v>91</v>
      </c>
      <c r="AD83" s="178">
        <f>IF(C66="yes",1,0)</f>
        <v>0</v>
      </c>
      <c r="AE83" s="178"/>
      <c r="AF83" s="178"/>
      <c r="AG83" s="178"/>
      <c r="AH83" s="178">
        <v>1</v>
      </c>
    </row>
    <row r="84" spans="1:34" x14ac:dyDescent="0.25">
      <c r="C84" s="131"/>
      <c r="AC84" s="10" t="s">
        <v>88</v>
      </c>
      <c r="AD84" s="178">
        <f>IF(C76="yes",1,0)</f>
        <v>0</v>
      </c>
      <c r="AE84" s="178"/>
      <c r="AF84" s="178"/>
      <c r="AG84" s="178"/>
      <c r="AH84" s="178">
        <v>1</v>
      </c>
    </row>
    <row r="86" spans="1:34" x14ac:dyDescent="0.25">
      <c r="AD86" s="179" t="s">
        <v>235</v>
      </c>
      <c r="AE86" s="172"/>
      <c r="AF86" s="172"/>
      <c r="AG86" s="172"/>
      <c r="AH86" s="128"/>
    </row>
    <row r="87" spans="1:34" x14ac:dyDescent="0.25">
      <c r="AD87" s="192" t="s">
        <v>21</v>
      </c>
      <c r="AE87" s="174"/>
      <c r="AF87" s="174"/>
      <c r="AG87" s="174"/>
      <c r="AH87" s="175"/>
    </row>
    <row r="88" spans="1:34" x14ac:dyDescent="0.25">
      <c r="AD88" s="176" t="s">
        <v>28</v>
      </c>
      <c r="AE88" s="176" t="s">
        <v>42</v>
      </c>
      <c r="AF88" s="111" t="s">
        <v>158</v>
      </c>
      <c r="AG88" s="111" t="s">
        <v>159</v>
      </c>
      <c r="AH88" s="111" t="s">
        <v>259</v>
      </c>
    </row>
    <row r="89" spans="1:34" x14ac:dyDescent="0.25">
      <c r="AD89" s="177" t="s">
        <v>43</v>
      </c>
      <c r="AE89" s="177" t="s">
        <v>43</v>
      </c>
      <c r="AF89" s="129" t="s">
        <v>43</v>
      </c>
      <c r="AG89" s="129" t="s">
        <v>43</v>
      </c>
      <c r="AH89" s="177" t="s">
        <v>44</v>
      </c>
    </row>
    <row r="90" spans="1:34" x14ac:dyDescent="0.25">
      <c r="AD90" s="125">
        <f>IF(S61=4,1,0)</f>
        <v>0</v>
      </c>
      <c r="AE90" s="125">
        <f>IF(S73=4,1,0)</f>
        <v>0</v>
      </c>
      <c r="AF90" s="125"/>
      <c r="AG90" s="125"/>
      <c r="AH90" s="125">
        <f>SUM(AD90:AG90)</f>
        <v>0</v>
      </c>
    </row>
  </sheetData>
  <sheetProtection sheet="1" objects="1" scenarios="1"/>
  <mergeCells count="307">
    <mergeCell ref="AH73:AH75"/>
    <mergeCell ref="AG61:AG63"/>
    <mergeCell ref="AH61:AH63"/>
    <mergeCell ref="H61:H62"/>
    <mergeCell ref="I61:R63"/>
    <mergeCell ref="S61:S63"/>
    <mergeCell ref="T61:T63"/>
    <mergeCell ref="U61:U63"/>
    <mergeCell ref="V61:V63"/>
    <mergeCell ref="AD61:AD63"/>
    <mergeCell ref="AE61:AE63"/>
    <mergeCell ref="AF61:AF63"/>
    <mergeCell ref="AD64:AD65"/>
    <mergeCell ref="S73:S75"/>
    <mergeCell ref="T73:T75"/>
    <mergeCell ref="U73:U75"/>
    <mergeCell ref="V73:V75"/>
    <mergeCell ref="AD73:AD75"/>
    <mergeCell ref="AE64:AE65"/>
    <mergeCell ref="AF64:AF65"/>
    <mergeCell ref="F71:R71"/>
    <mergeCell ref="AG64:AG65"/>
    <mergeCell ref="A73:A75"/>
    <mergeCell ref="B73:B75"/>
    <mergeCell ref="C73:C75"/>
    <mergeCell ref="D73:D75"/>
    <mergeCell ref="E73:E74"/>
    <mergeCell ref="F73:F74"/>
    <mergeCell ref="G73:G74"/>
    <mergeCell ref="H73:H74"/>
    <mergeCell ref="I73:R75"/>
    <mergeCell ref="F72:R72"/>
    <mergeCell ref="AE73:AE75"/>
    <mergeCell ref="AF73:AF75"/>
    <mergeCell ref="AG73:AG75"/>
    <mergeCell ref="AH64:AH65"/>
    <mergeCell ref="D13:T13"/>
    <mergeCell ref="D30:T30"/>
    <mergeCell ref="D66:T66"/>
    <mergeCell ref="D76:T76"/>
    <mergeCell ref="AD26:AD27"/>
    <mergeCell ref="AE26:AE27"/>
    <mergeCell ref="AF26:AF27"/>
    <mergeCell ref="AG26:AG27"/>
    <mergeCell ref="AH26:AH27"/>
    <mergeCell ref="AD28:AD29"/>
    <mergeCell ref="AE28:AE29"/>
    <mergeCell ref="AF28:AF29"/>
    <mergeCell ref="AG28:AG29"/>
    <mergeCell ref="AH28:AH29"/>
    <mergeCell ref="AD22:AD23"/>
    <mergeCell ref="AE22:AE23"/>
    <mergeCell ref="AF22:AF23"/>
    <mergeCell ref="AG22:AG23"/>
    <mergeCell ref="AH22:AH23"/>
    <mergeCell ref="AD24:AD25"/>
    <mergeCell ref="AE24:AE25"/>
    <mergeCell ref="AF24:AF25"/>
    <mergeCell ref="AG24:AG25"/>
    <mergeCell ref="AH24:AH25"/>
    <mergeCell ref="AD18:AD19"/>
    <mergeCell ref="AE18:AE19"/>
    <mergeCell ref="AF18:AF19"/>
    <mergeCell ref="AG18:AG19"/>
    <mergeCell ref="AH18:AH19"/>
    <mergeCell ref="AD20:AD21"/>
    <mergeCell ref="AE20:AE21"/>
    <mergeCell ref="AF20:AF21"/>
    <mergeCell ref="AG20:AG21"/>
    <mergeCell ref="AH20:AH21"/>
    <mergeCell ref="AD55:AD56"/>
    <mergeCell ref="AE55:AE56"/>
    <mergeCell ref="AF55:AF56"/>
    <mergeCell ref="AG55:AG56"/>
    <mergeCell ref="AH55:AH56"/>
    <mergeCell ref="AD47:AD48"/>
    <mergeCell ref="AE47:AE48"/>
    <mergeCell ref="AF47:AF48"/>
    <mergeCell ref="AG47:AG48"/>
    <mergeCell ref="AH47:AH48"/>
    <mergeCell ref="AE53:AE54"/>
    <mergeCell ref="AF53:AF54"/>
    <mergeCell ref="AG53:AG54"/>
    <mergeCell ref="AH53:AH54"/>
    <mergeCell ref="AE37:AE38"/>
    <mergeCell ref="AF37:AF38"/>
    <mergeCell ref="AG37:AG38"/>
    <mergeCell ref="AH37:AH38"/>
    <mergeCell ref="AD39:AD40"/>
    <mergeCell ref="AE39:AE40"/>
    <mergeCell ref="AF39:AF40"/>
    <mergeCell ref="AG39:AG40"/>
    <mergeCell ref="AH39:AH40"/>
    <mergeCell ref="T59:T60"/>
    <mergeCell ref="U59:U60"/>
    <mergeCell ref="V59:V60"/>
    <mergeCell ref="S69:V69"/>
    <mergeCell ref="A59:A60"/>
    <mergeCell ref="B59:B60"/>
    <mergeCell ref="C59:C60"/>
    <mergeCell ref="D59:D60"/>
    <mergeCell ref="S59:S60"/>
    <mergeCell ref="A61:A63"/>
    <mergeCell ref="B61:B63"/>
    <mergeCell ref="C61:C63"/>
    <mergeCell ref="D61:D63"/>
    <mergeCell ref="E61:E62"/>
    <mergeCell ref="F61:F62"/>
    <mergeCell ref="G61:G62"/>
    <mergeCell ref="A64:A65"/>
    <mergeCell ref="B64:B65"/>
    <mergeCell ref="C64:C65"/>
    <mergeCell ref="D64:D65"/>
    <mergeCell ref="S64:S65"/>
    <mergeCell ref="T64:T65"/>
    <mergeCell ref="U64:U65"/>
    <mergeCell ref="V64:V65"/>
    <mergeCell ref="AD59:AD60"/>
    <mergeCell ref="AE59:AE60"/>
    <mergeCell ref="AF59:AF60"/>
    <mergeCell ref="AG59:AG60"/>
    <mergeCell ref="AH59:AH60"/>
    <mergeCell ref="T55:T56"/>
    <mergeCell ref="U55:U56"/>
    <mergeCell ref="V55:V56"/>
    <mergeCell ref="A57:A58"/>
    <mergeCell ref="B57:B58"/>
    <mergeCell ref="C57:C58"/>
    <mergeCell ref="D57:D58"/>
    <mergeCell ref="S57:S58"/>
    <mergeCell ref="T57:T58"/>
    <mergeCell ref="U57:U58"/>
    <mergeCell ref="V57:V58"/>
    <mergeCell ref="A55:A56"/>
    <mergeCell ref="B55:B56"/>
    <mergeCell ref="C55:C56"/>
    <mergeCell ref="D55:D56"/>
    <mergeCell ref="S55:S56"/>
    <mergeCell ref="AD57:AD58"/>
    <mergeCell ref="AE57:AE58"/>
    <mergeCell ref="AF57:AF58"/>
    <mergeCell ref="AG57:AG58"/>
    <mergeCell ref="AH57:AH58"/>
    <mergeCell ref="T51:T52"/>
    <mergeCell ref="U51:U52"/>
    <mergeCell ref="V51:V52"/>
    <mergeCell ref="A53:A54"/>
    <mergeCell ref="B53:B54"/>
    <mergeCell ref="C53:C54"/>
    <mergeCell ref="D53:D54"/>
    <mergeCell ref="S53:S54"/>
    <mergeCell ref="T53:T54"/>
    <mergeCell ref="U53:U54"/>
    <mergeCell ref="V53:V54"/>
    <mergeCell ref="A51:A52"/>
    <mergeCell ref="B51:B52"/>
    <mergeCell ref="C51:C52"/>
    <mergeCell ref="D51:D52"/>
    <mergeCell ref="S51:S52"/>
    <mergeCell ref="AD51:AD52"/>
    <mergeCell ref="AE51:AE52"/>
    <mergeCell ref="AF51:AF52"/>
    <mergeCell ref="AG51:AG52"/>
    <mergeCell ref="AH51:AH52"/>
    <mergeCell ref="AD53:AD54"/>
    <mergeCell ref="A49:A50"/>
    <mergeCell ref="B49:B50"/>
    <mergeCell ref="C49:C50"/>
    <mergeCell ref="D49:D50"/>
    <mergeCell ref="S49:S50"/>
    <mergeCell ref="T49:T50"/>
    <mergeCell ref="U49:U50"/>
    <mergeCell ref="V49:V50"/>
    <mergeCell ref="A47:A48"/>
    <mergeCell ref="B47:B48"/>
    <mergeCell ref="C47:C48"/>
    <mergeCell ref="D47:D48"/>
    <mergeCell ref="S47:S48"/>
    <mergeCell ref="A45:A46"/>
    <mergeCell ref="B45:B46"/>
    <mergeCell ref="C45:C46"/>
    <mergeCell ref="D45:D46"/>
    <mergeCell ref="S45:S46"/>
    <mergeCell ref="T45:T46"/>
    <mergeCell ref="U45:U46"/>
    <mergeCell ref="V45:V46"/>
    <mergeCell ref="A43:A44"/>
    <mergeCell ref="B43:B44"/>
    <mergeCell ref="C43:C44"/>
    <mergeCell ref="D43:D44"/>
    <mergeCell ref="S43:S44"/>
    <mergeCell ref="S39:S40"/>
    <mergeCell ref="AD41:AD42"/>
    <mergeCell ref="AE41:AE42"/>
    <mergeCell ref="AF41:AF42"/>
    <mergeCell ref="AG41:AG42"/>
    <mergeCell ref="AH41:AH42"/>
    <mergeCell ref="AD49:AD50"/>
    <mergeCell ref="AE49:AE50"/>
    <mergeCell ref="AF49:AF50"/>
    <mergeCell ref="AG49:AG50"/>
    <mergeCell ref="AH49:AH50"/>
    <mergeCell ref="T43:T44"/>
    <mergeCell ref="U43:U44"/>
    <mergeCell ref="V43:V44"/>
    <mergeCell ref="AD43:AD44"/>
    <mergeCell ref="AE43:AE44"/>
    <mergeCell ref="AF43:AF44"/>
    <mergeCell ref="T47:T48"/>
    <mergeCell ref="U47:U48"/>
    <mergeCell ref="V47:V48"/>
    <mergeCell ref="AE45:AE46"/>
    <mergeCell ref="AF45:AF46"/>
    <mergeCell ref="AG45:AG46"/>
    <mergeCell ref="AH45:AH46"/>
    <mergeCell ref="V37:V38"/>
    <mergeCell ref="A35:A36"/>
    <mergeCell ref="B35:B36"/>
    <mergeCell ref="C35:C36"/>
    <mergeCell ref="D35:D36"/>
    <mergeCell ref="S35:S36"/>
    <mergeCell ref="AG43:AG44"/>
    <mergeCell ref="AH43:AH44"/>
    <mergeCell ref="AD45:AD46"/>
    <mergeCell ref="T39:T40"/>
    <mergeCell ref="U39:U40"/>
    <mergeCell ref="V39:V40"/>
    <mergeCell ref="A41:A42"/>
    <mergeCell ref="B41:B42"/>
    <mergeCell ref="C41:C42"/>
    <mergeCell ref="D41:D42"/>
    <mergeCell ref="S41:S42"/>
    <mergeCell ref="T41:T42"/>
    <mergeCell ref="U41:U42"/>
    <mergeCell ref="V41:V42"/>
    <mergeCell ref="A39:A40"/>
    <mergeCell ref="B39:B40"/>
    <mergeCell ref="C39:C40"/>
    <mergeCell ref="D39:D40"/>
    <mergeCell ref="AD35:AD36"/>
    <mergeCell ref="AE35:AE36"/>
    <mergeCell ref="AF35:AF36"/>
    <mergeCell ref="AG35:AG36"/>
    <mergeCell ref="AH35:AH36"/>
    <mergeCell ref="AD37:AD38"/>
    <mergeCell ref="A28:A29"/>
    <mergeCell ref="B28:B29"/>
    <mergeCell ref="C28:C29"/>
    <mergeCell ref="D28:D29"/>
    <mergeCell ref="S28:S29"/>
    <mergeCell ref="T28:T29"/>
    <mergeCell ref="U28:U29"/>
    <mergeCell ref="V28:V29"/>
    <mergeCell ref="T35:T36"/>
    <mergeCell ref="U35:U36"/>
    <mergeCell ref="V35:V36"/>
    <mergeCell ref="A37:A38"/>
    <mergeCell ref="B37:B38"/>
    <mergeCell ref="C37:C38"/>
    <mergeCell ref="D37:D38"/>
    <mergeCell ref="S37:S38"/>
    <mergeCell ref="T37:T38"/>
    <mergeCell ref="U37:U38"/>
    <mergeCell ref="V20:V21"/>
    <mergeCell ref="A26:A27"/>
    <mergeCell ref="B26:B27"/>
    <mergeCell ref="C26:C27"/>
    <mergeCell ref="D26:D27"/>
    <mergeCell ref="S26:S27"/>
    <mergeCell ref="A24:A25"/>
    <mergeCell ref="B24:B25"/>
    <mergeCell ref="C24:C25"/>
    <mergeCell ref="D24:D25"/>
    <mergeCell ref="S24:S25"/>
    <mergeCell ref="D22:D23"/>
    <mergeCell ref="S22:S23"/>
    <mergeCell ref="A20:A21"/>
    <mergeCell ref="B20:B21"/>
    <mergeCell ref="C20:C21"/>
    <mergeCell ref="D20:D21"/>
    <mergeCell ref="S20:S21"/>
    <mergeCell ref="T20:T21"/>
    <mergeCell ref="U20:U21"/>
    <mergeCell ref="D78:T78"/>
    <mergeCell ref="A18:A19"/>
    <mergeCell ref="B18:B19"/>
    <mergeCell ref="C18:C19"/>
    <mergeCell ref="D18:D19"/>
    <mergeCell ref="S18:S19"/>
    <mergeCell ref="S33:V33"/>
    <mergeCell ref="S4:V4"/>
    <mergeCell ref="S16:V16"/>
    <mergeCell ref="T18:T19"/>
    <mergeCell ref="U18:U19"/>
    <mergeCell ref="V18:V19"/>
    <mergeCell ref="T22:T23"/>
    <mergeCell ref="U22:U23"/>
    <mergeCell ref="V22:V23"/>
    <mergeCell ref="T26:T27"/>
    <mergeCell ref="U26:U27"/>
    <mergeCell ref="V26:V27"/>
    <mergeCell ref="T24:T25"/>
    <mergeCell ref="U24:U25"/>
    <mergeCell ref="V24:V25"/>
    <mergeCell ref="A22:A23"/>
    <mergeCell ref="B22:B23"/>
    <mergeCell ref="C22:C23"/>
  </mergeCells>
  <conditionalFormatting sqref="E6:E12 E19:P19 E21:K21 E23:J23 E25:H25 E27:K27 E29:J29 E36:K36 E38:M38 E40:R40 E42:J42 E44:Q44 E46:I46 E48:J48 E50:J50 E52:J52 E54:J54 E56:H56 E58:K58 E60:I60 E72">
    <cfRule type="cellIs" dxfId="161" priority="22" operator="greaterThan">
      <formula>0</formula>
    </cfRule>
  </conditionalFormatting>
  <conditionalFormatting sqref="E63:H63">
    <cfRule type="cellIs" dxfId="160" priority="19" operator="greaterThan">
      <formula>0</formula>
    </cfRule>
  </conditionalFormatting>
  <conditionalFormatting sqref="E75:H75">
    <cfRule type="cellIs" dxfId="159" priority="6" operator="greaterThan">
      <formula>0</formula>
    </cfRule>
  </conditionalFormatting>
  <conditionalFormatting sqref="E65:K65">
    <cfRule type="cellIs" dxfId="158" priority="12" operator="greaterThan">
      <formula>0</formula>
    </cfRule>
  </conditionalFormatting>
  <conditionalFormatting sqref="T6:T12 C13 T18:T29 C30 C66 C76 C78">
    <cfRule type="cellIs" dxfId="157" priority="20" operator="equal">
      <formula>"no"</formula>
    </cfRule>
    <cfRule type="cellIs" dxfId="156" priority="21" operator="equal">
      <formula>"yes"</formula>
    </cfRule>
  </conditionalFormatting>
  <conditionalFormatting sqref="T35:T65">
    <cfRule type="cellIs" dxfId="155" priority="14" operator="equal">
      <formula>"no"</formula>
    </cfRule>
    <cfRule type="cellIs" dxfId="154" priority="15" operator="equal">
      <formula>"yes"</formula>
    </cfRule>
  </conditionalFormatting>
  <conditionalFormatting sqref="T61:T63 T73:T75">
    <cfRule type="cellIs" dxfId="153" priority="5" operator="equal">
      <formula>"ERROR"</formula>
    </cfRule>
  </conditionalFormatting>
  <conditionalFormatting sqref="T72:T74">
    <cfRule type="cellIs" dxfId="152" priority="10" operator="equal">
      <formula>"no"</formula>
    </cfRule>
    <cfRule type="cellIs" dxfId="151" priority="11" operator="equal">
      <formula>"yes"</formula>
    </cfRule>
  </conditionalFormatting>
  <conditionalFormatting sqref="AH90">
    <cfRule type="cellIs" dxfId="150" priority="4" operator="greaterThan">
      <formula>1</formula>
    </cfRule>
  </conditionalFormatting>
  <conditionalFormatting sqref="E71">
    <cfRule type="cellIs" dxfId="29" priority="3" operator="greaterThan">
      <formula>0</formula>
    </cfRule>
  </conditionalFormatting>
  <conditionalFormatting sqref="T71">
    <cfRule type="cellIs" dxfId="28" priority="1" operator="equal">
      <formula>"no"</formula>
    </cfRule>
    <cfRule type="cellIs" dxfId="27" priority="2" operator="equal">
      <formula>"yes"</formula>
    </cfRule>
  </conditionalFormatting>
  <pageMargins left="0.5" right="0.5" top="0.5" bottom="0.5" header="0.3" footer="0.3"/>
  <pageSetup scale="58" orientation="portrait" horizontalDpi="360" verticalDpi="360"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I90"/>
  <sheetViews>
    <sheetView showGridLines="0" showZeros="0" zoomScaleNormal="100" workbookViewId="0">
      <pane ySplit="2" topLeftCell="A3" activePane="bottomLeft" state="frozen"/>
      <selection pane="bottomLeft" activeCell="A3" sqref="A3"/>
    </sheetView>
  </sheetViews>
  <sheetFormatPr defaultColWidth="9.109375" defaultRowHeight="13.2" x14ac:dyDescent="0.25"/>
  <cols>
    <col min="1" max="1" width="6.88671875" style="1" customWidth="1"/>
    <col min="2" max="2" width="21.109375" style="1" bestFit="1" customWidth="1"/>
    <col min="3" max="3" width="6.6640625" style="1" customWidth="1"/>
    <col min="4" max="4" width="5.33203125" style="1" customWidth="1"/>
    <col min="5" max="18" width="3.6640625" style="1" customWidth="1"/>
    <col min="19" max="19" width="8" style="1" customWidth="1"/>
    <col min="20" max="20" width="7" style="1" customWidth="1"/>
    <col min="21" max="22" width="9.109375" style="1"/>
    <col min="23" max="23" width="4.6640625" style="1" customWidth="1"/>
    <col min="24" max="16384" width="9.109375" style="1"/>
  </cols>
  <sheetData>
    <row r="1" spans="1:34" x14ac:dyDescent="0.25">
      <c r="A1" s="1" t="s">
        <v>36</v>
      </c>
      <c r="B1" s="1">
        <f>DenRoster!B23</f>
        <v>0</v>
      </c>
      <c r="G1" s="189" t="s">
        <v>240</v>
      </c>
      <c r="H1" s="16"/>
      <c r="I1" s="188" t="s">
        <v>239</v>
      </c>
      <c r="R1" s="131"/>
      <c r="AC1" s="23" t="s">
        <v>93</v>
      </c>
      <c r="AD1" s="23"/>
      <c r="AE1" s="24"/>
      <c r="AF1" s="24"/>
      <c r="AG1" s="24"/>
      <c r="AH1" s="24"/>
    </row>
    <row r="2" spans="1:34" x14ac:dyDescent="0.25">
      <c r="B2" s="1">
        <f>DenRoster!C23</f>
        <v>0</v>
      </c>
      <c r="T2" s="132" t="s">
        <v>12</v>
      </c>
      <c r="U2" s="133">
        <f>DenStatus!B2</f>
        <v>40466</v>
      </c>
      <c r="V2" s="4"/>
      <c r="AD2" s="171" t="s">
        <v>14</v>
      </c>
      <c r="AE2" s="172"/>
      <c r="AF2" s="172"/>
      <c r="AG2" s="172"/>
      <c r="AH2" s="128"/>
    </row>
    <row r="3" spans="1:34" x14ac:dyDescent="0.25">
      <c r="A3" s="3" t="s">
        <v>94</v>
      </c>
      <c r="X3" s="134" t="s">
        <v>9</v>
      </c>
      <c r="Y3" s="135"/>
      <c r="Z3" s="135"/>
      <c r="AA3" s="125" t="s">
        <v>20</v>
      </c>
      <c r="AD3" s="173" t="s">
        <v>21</v>
      </c>
      <c r="AE3" s="174"/>
      <c r="AF3" s="174"/>
      <c r="AG3" s="174"/>
      <c r="AH3" s="175"/>
    </row>
    <row r="4" spans="1:34" x14ac:dyDescent="0.25">
      <c r="A4" s="2" t="s">
        <v>6</v>
      </c>
      <c r="B4" s="2"/>
      <c r="C4" s="2" t="s">
        <v>8</v>
      </c>
      <c r="D4" s="2"/>
      <c r="E4" s="136" t="s">
        <v>27</v>
      </c>
      <c r="F4" s="137"/>
      <c r="G4" s="137"/>
      <c r="H4" s="137"/>
      <c r="I4" s="137"/>
      <c r="J4" s="137"/>
      <c r="K4" s="137"/>
      <c r="L4" s="137"/>
      <c r="M4" s="137"/>
      <c r="N4" s="137"/>
      <c r="O4" s="137"/>
      <c r="P4" s="137"/>
      <c r="Q4" s="137"/>
      <c r="R4" s="138"/>
      <c r="S4" s="265" t="s">
        <v>5</v>
      </c>
      <c r="T4" s="266"/>
      <c r="U4" s="266"/>
      <c r="V4" s="230"/>
      <c r="X4" s="184" t="s">
        <v>180</v>
      </c>
      <c r="Y4" s="185"/>
      <c r="Z4" s="185"/>
      <c r="AA4" s="180">
        <v>37429</v>
      </c>
      <c r="AD4" s="176" t="s">
        <v>28</v>
      </c>
      <c r="AE4" s="176" t="s">
        <v>42</v>
      </c>
      <c r="AF4" s="111" t="s">
        <v>158</v>
      </c>
      <c r="AG4" s="111" t="s">
        <v>159</v>
      </c>
      <c r="AH4" s="176" t="s">
        <v>1</v>
      </c>
    </row>
    <row r="5" spans="1:34" x14ac:dyDescent="0.25">
      <c r="A5" s="125" t="s">
        <v>37</v>
      </c>
      <c r="B5" s="2" t="s">
        <v>35</v>
      </c>
      <c r="C5" s="125" t="s">
        <v>40</v>
      </c>
      <c r="D5" s="126" t="s">
        <v>13</v>
      </c>
      <c r="E5" s="139">
        <v>1</v>
      </c>
      <c r="F5" s="127"/>
      <c r="G5" s="140"/>
      <c r="H5" s="140"/>
      <c r="I5" s="140"/>
      <c r="J5" s="140"/>
      <c r="K5" s="140"/>
      <c r="L5" s="140"/>
      <c r="M5" s="140"/>
      <c r="N5" s="140"/>
      <c r="O5" s="140"/>
      <c r="P5" s="140"/>
      <c r="Q5" s="140"/>
      <c r="R5" s="141"/>
      <c r="S5" s="125" t="s">
        <v>2</v>
      </c>
      <c r="T5" s="125" t="s">
        <v>25</v>
      </c>
      <c r="U5" s="125" t="s">
        <v>20</v>
      </c>
      <c r="V5" s="91" t="s">
        <v>92</v>
      </c>
      <c r="X5" s="184" t="s">
        <v>181</v>
      </c>
      <c r="Y5" s="185"/>
      <c r="Z5" s="185"/>
      <c r="AA5" s="180">
        <v>37429</v>
      </c>
      <c r="AD5" s="177" t="s">
        <v>43</v>
      </c>
      <c r="AE5" s="177" t="s">
        <v>43</v>
      </c>
      <c r="AF5" s="129" t="s">
        <v>43</v>
      </c>
      <c r="AG5" s="129" t="s">
        <v>43</v>
      </c>
      <c r="AH5" s="177" t="s">
        <v>44</v>
      </c>
    </row>
    <row r="6" spans="1:34" x14ac:dyDescent="0.25">
      <c r="A6" s="125">
        <f>DenStatus!A5</f>
        <v>1</v>
      </c>
      <c r="B6" s="2" t="str">
        <f>DenStatus!B5</f>
        <v>Scout Oath</v>
      </c>
      <c r="C6" s="125">
        <v>1</v>
      </c>
      <c r="D6" s="127">
        <v>1</v>
      </c>
      <c r="E6" s="88"/>
      <c r="F6" s="127"/>
      <c r="G6" s="140"/>
      <c r="H6" s="140"/>
      <c r="I6" s="140"/>
      <c r="J6" s="140"/>
      <c r="K6" s="140"/>
      <c r="L6" s="140"/>
      <c r="M6" s="140"/>
      <c r="N6" s="140"/>
      <c r="O6" s="140"/>
      <c r="P6" s="140"/>
      <c r="Q6" s="140"/>
      <c r="R6" s="141"/>
      <c r="S6" s="125">
        <f t="shared" ref="S6:S12" si="0">COUNTA(E6:R6)</f>
        <v>0</v>
      </c>
      <c r="T6" s="125" t="str">
        <f t="shared" ref="T6:T12" si="1">IF(SUM(AD6:AG6)&gt;=AH6,"yes","no")</f>
        <v>no</v>
      </c>
      <c r="U6" s="180"/>
      <c r="V6" s="201"/>
      <c r="X6" s="186"/>
      <c r="Y6" s="185"/>
      <c r="Z6" s="185"/>
      <c r="AA6" s="180"/>
      <c r="AD6" s="178">
        <f t="shared" ref="AD6:AD12" si="2">IF(S6&gt;=C6,1,0)</f>
        <v>0</v>
      </c>
      <c r="AE6" s="178"/>
      <c r="AF6" s="178"/>
      <c r="AG6" s="178"/>
      <c r="AH6" s="178">
        <v>1</v>
      </c>
    </row>
    <row r="7" spans="1:34" x14ac:dyDescent="0.25">
      <c r="A7" s="125">
        <f>DenStatus!A6</f>
        <v>2</v>
      </c>
      <c r="B7" s="2" t="str">
        <f>DenStatus!B6</f>
        <v>Scout Law</v>
      </c>
      <c r="C7" s="125">
        <v>1</v>
      </c>
      <c r="D7" s="127">
        <v>1</v>
      </c>
      <c r="E7" s="88"/>
      <c r="F7" s="127"/>
      <c r="G7" s="140"/>
      <c r="H7" s="140"/>
      <c r="I7" s="140"/>
      <c r="J7" s="119"/>
      <c r="K7" s="140"/>
      <c r="L7" s="140"/>
      <c r="M7" s="140"/>
      <c r="N7" s="140"/>
      <c r="O7" s="140"/>
      <c r="P7" s="140"/>
      <c r="Q7" s="140"/>
      <c r="R7" s="141"/>
      <c r="S7" s="125">
        <f t="shared" si="0"/>
        <v>0</v>
      </c>
      <c r="T7" s="125" t="str">
        <f t="shared" si="1"/>
        <v>no</v>
      </c>
      <c r="U7" s="180"/>
      <c r="V7" s="202"/>
      <c r="X7" s="186"/>
      <c r="Y7" s="185"/>
      <c r="Z7" s="185"/>
      <c r="AA7" s="180"/>
      <c r="AD7" s="178">
        <f t="shared" si="2"/>
        <v>0</v>
      </c>
      <c r="AE7" s="178"/>
      <c r="AF7" s="178"/>
      <c r="AG7" s="178"/>
      <c r="AH7" s="178">
        <v>1</v>
      </c>
    </row>
    <row r="8" spans="1:34" x14ac:dyDescent="0.25">
      <c r="A8" s="125">
        <f>DenStatus!A7</f>
        <v>3</v>
      </c>
      <c r="B8" s="2" t="str">
        <f>DenStatus!B7</f>
        <v>Cub Scout Sign</v>
      </c>
      <c r="C8" s="125">
        <v>1</v>
      </c>
      <c r="D8" s="127">
        <v>1</v>
      </c>
      <c r="E8" s="88"/>
      <c r="F8" s="127"/>
      <c r="G8" s="140"/>
      <c r="H8" s="140"/>
      <c r="I8" s="140"/>
      <c r="J8" s="140"/>
      <c r="K8" s="140"/>
      <c r="L8" s="140"/>
      <c r="M8" s="140"/>
      <c r="N8" s="140"/>
      <c r="O8" s="140"/>
      <c r="P8" s="140"/>
      <c r="Q8" s="140"/>
      <c r="R8" s="141"/>
      <c r="S8" s="125">
        <f t="shared" si="0"/>
        <v>0</v>
      </c>
      <c r="T8" s="125" t="str">
        <f t="shared" si="1"/>
        <v>no</v>
      </c>
      <c r="U8" s="180"/>
      <c r="V8" s="202"/>
      <c r="X8" s="186"/>
      <c r="Y8" s="185"/>
      <c r="Z8" s="185"/>
      <c r="AA8" s="180"/>
      <c r="AD8" s="178">
        <f t="shared" si="2"/>
        <v>0</v>
      </c>
      <c r="AE8" s="178"/>
      <c r="AF8" s="178"/>
      <c r="AG8" s="178"/>
      <c r="AH8" s="178">
        <v>1</v>
      </c>
    </row>
    <row r="9" spans="1:34" x14ac:dyDescent="0.25">
      <c r="A9" s="125">
        <f>DenStatus!A8</f>
        <v>4</v>
      </c>
      <c r="B9" s="2" t="str">
        <f>DenStatus!B8</f>
        <v>Cub Scout Handshake</v>
      </c>
      <c r="C9" s="125">
        <v>1</v>
      </c>
      <c r="D9" s="127">
        <v>1</v>
      </c>
      <c r="E9" s="88"/>
      <c r="F9" s="127"/>
      <c r="G9" s="140"/>
      <c r="H9" s="140"/>
      <c r="I9" s="140"/>
      <c r="J9" s="140"/>
      <c r="K9" s="140"/>
      <c r="L9" s="140"/>
      <c r="M9" s="140"/>
      <c r="N9" s="140"/>
      <c r="O9" s="140"/>
      <c r="P9" s="140"/>
      <c r="Q9" s="140"/>
      <c r="R9" s="141"/>
      <c r="S9" s="125">
        <f t="shared" si="0"/>
        <v>0</v>
      </c>
      <c r="T9" s="125" t="str">
        <f t="shared" si="1"/>
        <v>no</v>
      </c>
      <c r="U9" s="180"/>
      <c r="V9" s="202"/>
      <c r="X9" s="186"/>
      <c r="Y9" s="185"/>
      <c r="Z9" s="185"/>
      <c r="AA9" s="180"/>
      <c r="AD9" s="178">
        <f t="shared" si="2"/>
        <v>0</v>
      </c>
      <c r="AE9" s="178"/>
      <c r="AF9" s="178"/>
      <c r="AG9" s="178"/>
      <c r="AH9" s="178">
        <v>1</v>
      </c>
    </row>
    <row r="10" spans="1:34" x14ac:dyDescent="0.25">
      <c r="A10" s="125">
        <f>DenStatus!A9</f>
        <v>5</v>
      </c>
      <c r="B10" s="2" t="str">
        <f>DenStatus!B9</f>
        <v>Cub Scout Motto</v>
      </c>
      <c r="C10" s="125">
        <v>1</v>
      </c>
      <c r="D10" s="127">
        <v>1</v>
      </c>
      <c r="E10" s="88"/>
      <c r="F10" s="127"/>
      <c r="G10" s="140"/>
      <c r="H10" s="140"/>
      <c r="I10" s="140"/>
      <c r="J10" s="140"/>
      <c r="K10" s="140"/>
      <c r="L10" s="140"/>
      <c r="M10" s="140"/>
      <c r="N10" s="140"/>
      <c r="O10" s="140"/>
      <c r="P10" s="140"/>
      <c r="Q10" s="140"/>
      <c r="R10" s="141"/>
      <c r="S10" s="125">
        <f t="shared" si="0"/>
        <v>0</v>
      </c>
      <c r="T10" s="125" t="str">
        <f t="shared" si="1"/>
        <v>no</v>
      </c>
      <c r="U10" s="180"/>
      <c r="V10" s="202"/>
      <c r="X10" s="186"/>
      <c r="Y10" s="185"/>
      <c r="Z10" s="185"/>
      <c r="AA10" s="180"/>
      <c r="AD10" s="178">
        <f t="shared" si="2"/>
        <v>0</v>
      </c>
      <c r="AE10" s="178"/>
      <c r="AF10" s="178"/>
      <c r="AG10" s="178"/>
      <c r="AH10" s="178">
        <v>1</v>
      </c>
    </row>
    <row r="11" spans="1:34" x14ac:dyDescent="0.25">
      <c r="A11" s="125">
        <f>DenStatus!A10</f>
        <v>6</v>
      </c>
      <c r="B11" s="2" t="str">
        <f>DenStatus!B10</f>
        <v>Cub Scout Salute</v>
      </c>
      <c r="C11" s="125">
        <v>1</v>
      </c>
      <c r="D11" s="127">
        <v>1</v>
      </c>
      <c r="E11" s="88"/>
      <c r="F11" s="127"/>
      <c r="G11" s="140"/>
      <c r="H11" s="140"/>
      <c r="I11" s="140"/>
      <c r="J11" s="140"/>
      <c r="K11" s="140"/>
      <c r="L11" s="140"/>
      <c r="M11" s="140"/>
      <c r="N11" s="140"/>
      <c r="O11" s="140"/>
      <c r="P11" s="140"/>
      <c r="Q11" s="140"/>
      <c r="R11" s="141"/>
      <c r="S11" s="125">
        <f t="shared" si="0"/>
        <v>0</v>
      </c>
      <c r="T11" s="125" t="str">
        <f t="shared" si="1"/>
        <v>no</v>
      </c>
      <c r="U11" s="180"/>
      <c r="V11" s="202"/>
      <c r="X11" s="186"/>
      <c r="Y11" s="185"/>
      <c r="Z11" s="185"/>
      <c r="AA11" s="180"/>
      <c r="AD11" s="178">
        <f t="shared" si="2"/>
        <v>0</v>
      </c>
      <c r="AE11" s="178"/>
      <c r="AF11" s="178"/>
      <c r="AG11" s="178"/>
      <c r="AH11" s="178">
        <v>1</v>
      </c>
    </row>
    <row r="12" spans="1:34" ht="13.8" thickBot="1" x14ac:dyDescent="0.3">
      <c r="A12" s="125">
        <f>DenStatus!A11</f>
        <v>7</v>
      </c>
      <c r="B12" s="2" t="str">
        <f>DenStatus!B11</f>
        <v>Child Protection</v>
      </c>
      <c r="C12" s="125">
        <v>1</v>
      </c>
      <c r="D12" s="127">
        <v>1</v>
      </c>
      <c r="E12" s="124"/>
      <c r="F12" s="142"/>
      <c r="G12" s="143"/>
      <c r="H12" s="143"/>
      <c r="I12" s="143"/>
      <c r="J12" s="143"/>
      <c r="K12" s="143"/>
      <c r="L12" s="143"/>
      <c r="M12" s="143"/>
      <c r="N12" s="143"/>
      <c r="O12" s="143"/>
      <c r="P12" s="143"/>
      <c r="Q12" s="143"/>
      <c r="R12" s="144"/>
      <c r="S12" s="125">
        <f t="shared" si="0"/>
        <v>0</v>
      </c>
      <c r="T12" s="125" t="str">
        <f t="shared" si="1"/>
        <v>no</v>
      </c>
      <c r="U12" s="180"/>
      <c r="V12" s="203"/>
      <c r="X12" s="186"/>
      <c r="Y12" s="185"/>
      <c r="Z12" s="185"/>
      <c r="AA12" s="180"/>
      <c r="AD12" s="178">
        <f t="shared" si="2"/>
        <v>0</v>
      </c>
      <c r="AE12" s="178"/>
      <c r="AF12" s="178"/>
      <c r="AG12" s="178"/>
      <c r="AH12" s="178">
        <v>1</v>
      </c>
    </row>
    <row r="13" spans="1:34" ht="13.8" thickTop="1" x14ac:dyDescent="0.25">
      <c r="A13" s="128"/>
      <c r="B13" s="129" t="s">
        <v>78</v>
      </c>
      <c r="C13" s="130" t="str">
        <f>IF(COUNTIF(T6:T12,"yes")=7,"yes","no")</f>
        <v>no</v>
      </c>
      <c r="D13" s="286" t="s">
        <v>231</v>
      </c>
      <c r="E13" s="287"/>
      <c r="F13" s="287"/>
      <c r="G13" s="287"/>
      <c r="H13" s="287"/>
      <c r="I13" s="287"/>
      <c r="J13" s="287"/>
      <c r="K13" s="287"/>
      <c r="L13" s="287"/>
      <c r="M13" s="287"/>
      <c r="N13" s="287"/>
      <c r="O13" s="287"/>
      <c r="P13" s="287"/>
      <c r="Q13" s="287"/>
      <c r="R13" s="287"/>
      <c r="S13" s="287"/>
      <c r="T13" s="288"/>
      <c r="U13" s="204" t="str">
        <f>IF(C13="yes",IF(COUNTA(U6:U12)=7,MAX(U6:U12),""),"")</f>
        <v/>
      </c>
      <c r="V13" s="180"/>
      <c r="X13" s="186"/>
      <c r="Y13" s="185"/>
      <c r="Z13" s="185"/>
      <c r="AA13" s="180"/>
    </row>
    <row r="14" spans="1:34" x14ac:dyDescent="0.25">
      <c r="X14" s="186"/>
      <c r="Y14" s="185"/>
      <c r="Z14" s="185"/>
      <c r="AA14" s="180"/>
      <c r="AD14" s="179" t="s">
        <v>71</v>
      </c>
      <c r="AE14" s="172"/>
      <c r="AF14" s="172"/>
      <c r="AG14" s="172"/>
      <c r="AH14" s="128"/>
    </row>
    <row r="15" spans="1:34" x14ac:dyDescent="0.25">
      <c r="A15" s="25" t="s">
        <v>73</v>
      </c>
      <c r="X15" s="186"/>
      <c r="Y15" s="185"/>
      <c r="Z15" s="185"/>
      <c r="AA15" s="180"/>
      <c r="AD15" s="173" t="s">
        <v>21</v>
      </c>
      <c r="AE15" s="174"/>
      <c r="AF15" s="174"/>
      <c r="AG15" s="174"/>
      <c r="AH15" s="175"/>
    </row>
    <row r="16" spans="1:34" x14ac:dyDescent="0.25">
      <c r="A16" s="104" t="s">
        <v>66</v>
      </c>
      <c r="B16" s="2"/>
      <c r="C16" s="2" t="s">
        <v>8</v>
      </c>
      <c r="D16" s="2"/>
      <c r="E16" s="134" t="s">
        <v>27</v>
      </c>
      <c r="F16" s="137"/>
      <c r="G16" s="137"/>
      <c r="H16" s="137"/>
      <c r="I16" s="137"/>
      <c r="J16" s="137"/>
      <c r="K16" s="137"/>
      <c r="L16" s="137"/>
      <c r="M16" s="137"/>
      <c r="N16" s="137"/>
      <c r="O16" s="137"/>
      <c r="P16" s="137"/>
      <c r="Q16" s="137"/>
      <c r="R16" s="138"/>
      <c r="S16" s="267" t="s">
        <v>69</v>
      </c>
      <c r="T16" s="266"/>
      <c r="U16" s="266"/>
      <c r="V16" s="230"/>
      <c r="X16" s="186"/>
      <c r="Y16" s="185"/>
      <c r="Z16" s="185"/>
      <c r="AA16" s="180"/>
      <c r="AD16" s="176" t="s">
        <v>28</v>
      </c>
      <c r="AE16" s="176" t="s">
        <v>42</v>
      </c>
      <c r="AF16" s="111" t="s">
        <v>158</v>
      </c>
      <c r="AG16" s="111" t="s">
        <v>159</v>
      </c>
      <c r="AH16" s="176" t="s">
        <v>1</v>
      </c>
    </row>
    <row r="17" spans="1:35" x14ac:dyDescent="0.25">
      <c r="A17" s="125" t="s">
        <v>37</v>
      </c>
      <c r="B17" s="2" t="s">
        <v>35</v>
      </c>
      <c r="C17" s="125" t="s">
        <v>40</v>
      </c>
      <c r="D17" s="125" t="s">
        <v>13</v>
      </c>
      <c r="E17" s="127"/>
      <c r="F17" s="140"/>
      <c r="G17" s="140"/>
      <c r="H17" s="140"/>
      <c r="I17" s="140"/>
      <c r="J17" s="140"/>
      <c r="K17" s="140"/>
      <c r="L17" s="140"/>
      <c r="M17" s="140"/>
      <c r="N17" s="140"/>
      <c r="O17" s="140"/>
      <c r="P17" s="140"/>
      <c r="Q17" s="140"/>
      <c r="R17" s="141"/>
      <c r="S17" s="130" t="s">
        <v>2</v>
      </c>
      <c r="T17" s="130" t="s">
        <v>25</v>
      </c>
      <c r="U17" s="130" t="s">
        <v>20</v>
      </c>
      <c r="V17" s="91" t="s">
        <v>92</v>
      </c>
      <c r="X17" s="186"/>
      <c r="Y17" s="185"/>
      <c r="Z17" s="185"/>
      <c r="AA17" s="180"/>
      <c r="AD17" s="177" t="s">
        <v>43</v>
      </c>
      <c r="AE17" s="177" t="s">
        <v>43</v>
      </c>
      <c r="AF17" s="129" t="s">
        <v>43</v>
      </c>
      <c r="AG17" s="129" t="s">
        <v>43</v>
      </c>
      <c r="AH17" s="177" t="s">
        <v>44</v>
      </c>
    </row>
    <row r="18" spans="1:35" x14ac:dyDescent="0.25">
      <c r="A18" s="252">
        <f>DenStatus!A15</f>
        <v>1</v>
      </c>
      <c r="B18" s="268" t="str">
        <f>DenStatus!B15</f>
        <v>Call of the Wild</v>
      </c>
      <c r="C18" s="252">
        <v>8</v>
      </c>
      <c r="D18" s="252">
        <v>12</v>
      </c>
      <c r="E18" s="97" t="s">
        <v>144</v>
      </c>
      <c r="F18" s="97" t="s">
        <v>145</v>
      </c>
      <c r="G18" s="97" t="s">
        <v>152</v>
      </c>
      <c r="H18" s="97" t="s">
        <v>153</v>
      </c>
      <c r="I18" s="139">
        <v>2</v>
      </c>
      <c r="J18" s="97" t="s">
        <v>140</v>
      </c>
      <c r="K18" s="97" t="s">
        <v>141</v>
      </c>
      <c r="L18" s="97" t="s">
        <v>155</v>
      </c>
      <c r="M18" s="120" t="s">
        <v>142</v>
      </c>
      <c r="N18" s="120" t="s">
        <v>143</v>
      </c>
      <c r="O18" s="120">
        <v>5</v>
      </c>
      <c r="P18" s="120">
        <v>6</v>
      </c>
      <c r="Q18" s="146"/>
      <c r="R18" s="147"/>
      <c r="S18" s="252">
        <f>COUNTA(E19:R19)</f>
        <v>0</v>
      </c>
      <c r="T18" s="252" t="str">
        <f>IF(SUM(AD18:AG19)&gt;=AH18,"yes","no")</f>
        <v>no</v>
      </c>
      <c r="U18" s="258"/>
      <c r="V18" s="258"/>
      <c r="X18" s="186"/>
      <c r="Y18" s="185"/>
      <c r="Z18" s="185"/>
      <c r="AA18" s="180"/>
      <c r="AD18" s="252">
        <f>IF(COUNTA(E19:H19)&gt;=1,1,0)</f>
        <v>0</v>
      </c>
      <c r="AE18" s="284">
        <f>IF(COUNTA(I19:N19)&gt;=6,1,0)</f>
        <v>0</v>
      </c>
      <c r="AF18" s="284">
        <f>IF(COUNTA(O19:P19)&gt;=1,1,0)</f>
        <v>0</v>
      </c>
      <c r="AG18" s="284"/>
      <c r="AH18" s="252">
        <v>3</v>
      </c>
    </row>
    <row r="19" spans="1:35" ht="13.8" thickBot="1" x14ac:dyDescent="0.3">
      <c r="A19" s="248"/>
      <c r="B19" s="269"/>
      <c r="C19" s="248"/>
      <c r="D19" s="256"/>
      <c r="E19" s="181"/>
      <c r="F19" s="181"/>
      <c r="G19" s="181"/>
      <c r="H19" s="181"/>
      <c r="I19" s="181"/>
      <c r="J19" s="181"/>
      <c r="K19" s="181"/>
      <c r="L19" s="181"/>
      <c r="M19" s="181"/>
      <c r="N19" s="181"/>
      <c r="O19" s="181"/>
      <c r="P19" s="181"/>
      <c r="Q19" s="131"/>
      <c r="R19" s="148"/>
      <c r="S19" s="255"/>
      <c r="T19" s="256"/>
      <c r="U19" s="253"/>
      <c r="V19" s="253"/>
      <c r="X19" s="186"/>
      <c r="Y19" s="185"/>
      <c r="Z19" s="185"/>
      <c r="AA19" s="180"/>
      <c r="AD19" s="247"/>
      <c r="AE19" s="247"/>
      <c r="AF19" s="247"/>
      <c r="AG19" s="247"/>
      <c r="AH19" s="247"/>
    </row>
    <row r="20" spans="1:35" x14ac:dyDescent="0.25">
      <c r="A20" s="252">
        <f>DenStatus!A16</f>
        <v>2</v>
      </c>
      <c r="B20" s="270" t="str">
        <f>DenStatus!B16</f>
        <v>Council Fire (Duty to Country)</v>
      </c>
      <c r="C20" s="245">
        <v>3</v>
      </c>
      <c r="D20" s="245">
        <v>7</v>
      </c>
      <c r="E20" s="149">
        <v>1</v>
      </c>
      <c r="F20" s="149">
        <v>2</v>
      </c>
      <c r="G20" s="150">
        <v>3</v>
      </c>
      <c r="H20" s="150">
        <v>4</v>
      </c>
      <c r="I20" s="150">
        <v>5</v>
      </c>
      <c r="J20" s="150">
        <v>6</v>
      </c>
      <c r="K20" s="149">
        <v>7</v>
      </c>
      <c r="L20" s="151"/>
      <c r="M20" s="151"/>
      <c r="N20" s="151"/>
      <c r="O20" s="151"/>
      <c r="P20" s="151"/>
      <c r="Q20" s="151"/>
      <c r="R20" s="152"/>
      <c r="S20" s="245">
        <f>COUNTA(E21:R21)</f>
        <v>0</v>
      </c>
      <c r="T20" s="245" t="str">
        <f>IF(SUM(AD20:AG21)&gt;=AH20,"yes","no")</f>
        <v>no</v>
      </c>
      <c r="U20" s="259"/>
      <c r="V20" s="259"/>
      <c r="X20" s="186"/>
      <c r="Y20" s="185"/>
      <c r="Z20" s="185"/>
      <c r="AA20" s="180"/>
      <c r="AD20" s="245">
        <f>IF(COUNTA(E21:F21)&gt;=2,1,0)</f>
        <v>0</v>
      </c>
      <c r="AE20" s="284">
        <f>IF(COUNTA(G21:K21)&gt;=1,1,0)</f>
        <v>0</v>
      </c>
      <c r="AF20" s="284"/>
      <c r="AG20" s="284"/>
      <c r="AH20" s="245">
        <v>2</v>
      </c>
    </row>
    <row r="21" spans="1:35" ht="13.8" thickBot="1" x14ac:dyDescent="0.3">
      <c r="A21" s="248"/>
      <c r="B21" s="271"/>
      <c r="C21" s="246"/>
      <c r="D21" s="247"/>
      <c r="E21" s="182"/>
      <c r="F21" s="182"/>
      <c r="G21" s="182"/>
      <c r="H21" s="182"/>
      <c r="I21" s="182"/>
      <c r="J21" s="182"/>
      <c r="K21" s="182"/>
      <c r="L21" s="153"/>
      <c r="M21" s="153"/>
      <c r="N21" s="153"/>
      <c r="O21" s="153"/>
      <c r="P21" s="153"/>
      <c r="Q21" s="153"/>
      <c r="R21" s="154"/>
      <c r="S21" s="246"/>
      <c r="T21" s="246"/>
      <c r="U21" s="260"/>
      <c r="V21" s="260"/>
      <c r="X21" s="186"/>
      <c r="Y21" s="185"/>
      <c r="Z21" s="185"/>
      <c r="AA21" s="180"/>
      <c r="AD21" s="247"/>
      <c r="AE21" s="247"/>
      <c r="AF21" s="247"/>
      <c r="AG21" s="247"/>
      <c r="AH21" s="247"/>
    </row>
    <row r="22" spans="1:35" x14ac:dyDescent="0.25">
      <c r="A22" s="252">
        <f>DenStatus!A17</f>
        <v>3</v>
      </c>
      <c r="B22" s="272" t="str">
        <f>DenStatus!B17</f>
        <v>Duty to God Footsteps</v>
      </c>
      <c r="C22" s="245">
        <v>3</v>
      </c>
      <c r="D22" s="245">
        <v>6</v>
      </c>
      <c r="E22" s="150">
        <v>1</v>
      </c>
      <c r="F22" s="150">
        <v>2</v>
      </c>
      <c r="G22" s="150">
        <v>3</v>
      </c>
      <c r="H22" s="150">
        <v>4</v>
      </c>
      <c r="I22" s="150">
        <v>5</v>
      </c>
      <c r="J22" s="150">
        <v>6</v>
      </c>
      <c r="K22" s="155"/>
      <c r="L22" s="151"/>
      <c r="M22" s="151"/>
      <c r="N22" s="151"/>
      <c r="O22" s="151"/>
      <c r="P22" s="151"/>
      <c r="Q22" s="151"/>
      <c r="R22" s="152"/>
      <c r="S22" s="245">
        <f>COUNTA(E23:R23)</f>
        <v>0</v>
      </c>
      <c r="T22" s="245" t="str">
        <f>IF(SUM(AD22:AG23)&gt;=AH22,"yes","no")</f>
        <v>no</v>
      </c>
      <c r="U22" s="259"/>
      <c r="V22" s="259"/>
      <c r="X22" s="186"/>
      <c r="Y22" s="185"/>
      <c r="Z22" s="185"/>
      <c r="AA22" s="180"/>
      <c r="AD22" s="245">
        <f>IF(COUNTA(E23:F23)&gt;=1,1,0)</f>
        <v>0</v>
      </c>
      <c r="AE22" s="251">
        <f>IF(COUNTA(G23:J23)&gt;=2,1,0)</f>
        <v>0</v>
      </c>
      <c r="AF22" s="284"/>
      <c r="AG22" s="284"/>
      <c r="AH22" s="245">
        <v>2</v>
      </c>
    </row>
    <row r="23" spans="1:35" ht="13.8" thickBot="1" x14ac:dyDescent="0.3">
      <c r="A23" s="248"/>
      <c r="B23" s="255"/>
      <c r="C23" s="246"/>
      <c r="D23" s="247"/>
      <c r="E23" s="182"/>
      <c r="F23" s="182"/>
      <c r="G23" s="182"/>
      <c r="H23" s="182"/>
      <c r="I23" s="182"/>
      <c r="J23" s="182"/>
      <c r="K23" s="156"/>
      <c r="L23" s="157"/>
      <c r="M23" s="157"/>
      <c r="N23" s="157"/>
      <c r="O23" s="157"/>
      <c r="P23" s="157"/>
      <c r="Q23" s="157"/>
      <c r="R23" s="158"/>
      <c r="S23" s="246"/>
      <c r="T23" s="246"/>
      <c r="U23" s="260"/>
      <c r="V23" s="260"/>
      <c r="X23" s="186"/>
      <c r="Y23" s="185"/>
      <c r="Z23" s="185"/>
      <c r="AA23" s="180"/>
      <c r="AD23" s="247"/>
      <c r="AE23" s="285"/>
      <c r="AF23" s="247"/>
      <c r="AG23" s="247"/>
      <c r="AH23" s="247"/>
      <c r="AI23" s="10"/>
    </row>
    <row r="24" spans="1:35" x14ac:dyDescent="0.25">
      <c r="A24" s="252">
        <f>DenStatus!A18</f>
        <v>4</v>
      </c>
      <c r="B24" s="272" t="str">
        <f>DenStatus!B18</f>
        <v>Howling at the Moon</v>
      </c>
      <c r="C24" s="245">
        <v>4</v>
      </c>
      <c r="D24" s="245">
        <v>4</v>
      </c>
      <c r="E24" s="150">
        <v>1</v>
      </c>
      <c r="F24" s="150">
        <v>2</v>
      </c>
      <c r="G24" s="150">
        <v>3</v>
      </c>
      <c r="H24" s="150">
        <v>4</v>
      </c>
      <c r="I24" s="159"/>
      <c r="J24" s="160"/>
      <c r="K24" s="160"/>
      <c r="L24" s="160"/>
      <c r="M24" s="160"/>
      <c r="N24" s="160"/>
      <c r="O24" s="160"/>
      <c r="P24" s="160"/>
      <c r="Q24" s="160"/>
      <c r="R24" s="161"/>
      <c r="S24" s="245">
        <f>COUNTA(E25:R25)</f>
        <v>0</v>
      </c>
      <c r="T24" s="245" t="str">
        <f>IF(SUM(AD24:AG25)&gt;=AH24,"yes","no")</f>
        <v>no</v>
      </c>
      <c r="U24" s="259"/>
      <c r="V24" s="259"/>
      <c r="X24" s="186"/>
      <c r="Y24" s="185"/>
      <c r="Z24" s="185"/>
      <c r="AA24" s="180"/>
      <c r="AD24" s="245">
        <f>IF(COUNTA(E25:H25)&gt;=4,1,0)</f>
        <v>0</v>
      </c>
      <c r="AE24" s="284"/>
      <c r="AF24" s="284"/>
      <c r="AG24" s="284"/>
      <c r="AH24" s="245">
        <v>1</v>
      </c>
    </row>
    <row r="25" spans="1:35" ht="13.8" thickBot="1" x14ac:dyDescent="0.3">
      <c r="A25" s="248"/>
      <c r="B25" s="262"/>
      <c r="C25" s="246"/>
      <c r="D25" s="247"/>
      <c r="E25" s="182"/>
      <c r="F25" s="182"/>
      <c r="G25" s="182"/>
      <c r="H25" s="182"/>
      <c r="I25" s="162"/>
      <c r="J25" s="153"/>
      <c r="K25" s="153"/>
      <c r="L25" s="153"/>
      <c r="M25" s="153"/>
      <c r="N25" s="153"/>
      <c r="O25" s="153"/>
      <c r="P25" s="153"/>
      <c r="Q25" s="153"/>
      <c r="R25" s="154"/>
      <c r="S25" s="246"/>
      <c r="T25" s="246"/>
      <c r="U25" s="260"/>
      <c r="V25" s="260"/>
      <c r="X25" s="186"/>
      <c r="Y25" s="185"/>
      <c r="Z25" s="185"/>
      <c r="AA25" s="180"/>
      <c r="AD25" s="247"/>
      <c r="AE25" s="247"/>
      <c r="AF25" s="247"/>
      <c r="AG25" s="247"/>
      <c r="AH25" s="247"/>
    </row>
    <row r="26" spans="1:35" x14ac:dyDescent="0.25">
      <c r="A26" s="252">
        <f>DenStatus!A19</f>
        <v>5</v>
      </c>
      <c r="B26" s="272" t="str">
        <f>DenStatus!B19</f>
        <v>Paws on the Path</v>
      </c>
      <c r="C26" s="245">
        <v>5</v>
      </c>
      <c r="D26" s="245">
        <v>7</v>
      </c>
      <c r="E26" s="149">
        <v>1</v>
      </c>
      <c r="F26" s="149">
        <v>2</v>
      </c>
      <c r="G26" s="149">
        <v>3</v>
      </c>
      <c r="H26" s="149">
        <v>4</v>
      </c>
      <c r="I26" s="149">
        <v>5</v>
      </c>
      <c r="J26" s="149">
        <v>6</v>
      </c>
      <c r="K26" s="149">
        <v>7</v>
      </c>
      <c r="L26" s="155"/>
      <c r="M26" s="151"/>
      <c r="N26" s="151"/>
      <c r="O26" s="151"/>
      <c r="P26" s="151"/>
      <c r="Q26" s="151"/>
      <c r="R26" s="152"/>
      <c r="S26" s="245">
        <f>COUNTA(E27:R27)</f>
        <v>0</v>
      </c>
      <c r="T26" s="245" t="str">
        <f>IF(SUM(AD26:AG27)&gt;=AH26,"yes","no")</f>
        <v>no</v>
      </c>
      <c r="U26" s="259"/>
      <c r="V26" s="259"/>
      <c r="X26" s="186"/>
      <c r="Y26" s="185"/>
      <c r="Z26" s="185"/>
      <c r="AA26" s="180"/>
      <c r="AD26" s="245">
        <f>IF(COUNTA(E27:I27)&gt;=5,1,0)</f>
        <v>0</v>
      </c>
      <c r="AE26" s="284"/>
      <c r="AF26" s="284"/>
      <c r="AG26" s="284"/>
      <c r="AH26" s="245">
        <v>1</v>
      </c>
    </row>
    <row r="27" spans="1:35" ht="13.8" thickBot="1" x14ac:dyDescent="0.3">
      <c r="A27" s="248"/>
      <c r="B27" s="262"/>
      <c r="C27" s="246"/>
      <c r="D27" s="247"/>
      <c r="E27" s="182"/>
      <c r="F27" s="182"/>
      <c r="G27" s="182"/>
      <c r="H27" s="182"/>
      <c r="I27" s="182"/>
      <c r="J27" s="182"/>
      <c r="K27" s="182"/>
      <c r="L27" s="162"/>
      <c r="M27" s="157"/>
      <c r="N27" s="153"/>
      <c r="O27" s="153"/>
      <c r="P27" s="153"/>
      <c r="Q27" s="153"/>
      <c r="R27" s="158"/>
      <c r="S27" s="246"/>
      <c r="T27" s="246"/>
      <c r="U27" s="260"/>
      <c r="V27" s="260"/>
      <c r="X27" s="186"/>
      <c r="Y27" s="185"/>
      <c r="Z27" s="185"/>
      <c r="AA27" s="180"/>
      <c r="AD27" s="247"/>
      <c r="AE27" s="247"/>
      <c r="AF27" s="247"/>
      <c r="AG27" s="247"/>
      <c r="AH27" s="247"/>
    </row>
    <row r="28" spans="1:35" x14ac:dyDescent="0.25">
      <c r="A28" s="252">
        <f>DenStatus!A20</f>
        <v>6</v>
      </c>
      <c r="B28" s="272" t="str">
        <f>DenStatus!B20</f>
        <v>Running with the Pack</v>
      </c>
      <c r="C28" s="248">
        <v>6</v>
      </c>
      <c r="D28" s="248">
        <v>6</v>
      </c>
      <c r="E28" s="130">
        <v>1</v>
      </c>
      <c r="F28" s="163">
        <v>2</v>
      </c>
      <c r="G28" s="163">
        <v>3</v>
      </c>
      <c r="H28" s="163">
        <v>4</v>
      </c>
      <c r="I28" s="163">
        <v>5</v>
      </c>
      <c r="J28" s="163">
        <v>6</v>
      </c>
      <c r="K28" s="164"/>
      <c r="L28" s="131"/>
      <c r="M28" s="131"/>
      <c r="N28" s="131"/>
      <c r="O28" s="131"/>
      <c r="P28" s="131"/>
      <c r="Q28" s="131"/>
      <c r="R28" s="98"/>
      <c r="S28" s="248">
        <f>COUNTA(E29:R29)</f>
        <v>0</v>
      </c>
      <c r="T28" s="245" t="str">
        <f>IF(SUM(AD28:AG29)&gt;=AH28,"yes","no")</f>
        <v>no</v>
      </c>
      <c r="U28" s="253"/>
      <c r="V28" s="253"/>
      <c r="X28" s="186"/>
      <c r="Y28" s="185"/>
      <c r="Z28" s="185"/>
      <c r="AA28" s="180"/>
      <c r="AD28" s="245">
        <f>IF(COUNTA(E29:J29)&gt;=6,1,0)</f>
        <v>0</v>
      </c>
      <c r="AE28" s="284"/>
      <c r="AF28" s="284"/>
      <c r="AG28" s="284"/>
      <c r="AH28" s="245">
        <v>1</v>
      </c>
    </row>
    <row r="29" spans="1:35" ht="13.8" thickBot="1" x14ac:dyDescent="0.3">
      <c r="A29" s="248"/>
      <c r="B29" s="273"/>
      <c r="C29" s="249"/>
      <c r="D29" s="250"/>
      <c r="E29" s="183"/>
      <c r="F29" s="183"/>
      <c r="G29" s="183"/>
      <c r="H29" s="183"/>
      <c r="I29" s="183"/>
      <c r="J29" s="183"/>
      <c r="K29" s="165"/>
      <c r="L29" s="166"/>
      <c r="M29" s="166"/>
      <c r="N29" s="166"/>
      <c r="O29" s="166"/>
      <c r="P29" s="166"/>
      <c r="Q29" s="166"/>
      <c r="R29" s="167"/>
      <c r="S29" s="257"/>
      <c r="T29" s="257"/>
      <c r="U29" s="254"/>
      <c r="V29" s="254"/>
      <c r="X29" s="186"/>
      <c r="Y29" s="185"/>
      <c r="Z29" s="185"/>
      <c r="AA29" s="180"/>
      <c r="AD29" s="247"/>
      <c r="AE29" s="247"/>
      <c r="AF29" s="247"/>
      <c r="AG29" s="247"/>
      <c r="AH29" s="247"/>
    </row>
    <row r="30" spans="1:35" ht="13.8" thickTop="1" x14ac:dyDescent="0.25">
      <c r="A30" s="128"/>
      <c r="B30" s="129" t="s">
        <v>79</v>
      </c>
      <c r="C30" s="130" t="str">
        <f>IF(COUNTIF(T18:T29,"yes")=6,"yes","no")</f>
        <v>no</v>
      </c>
      <c r="D30" s="286" t="s">
        <v>231</v>
      </c>
      <c r="E30" s="287"/>
      <c r="F30" s="287"/>
      <c r="G30" s="287"/>
      <c r="H30" s="287"/>
      <c r="I30" s="287"/>
      <c r="J30" s="287"/>
      <c r="K30" s="287"/>
      <c r="L30" s="287"/>
      <c r="M30" s="287"/>
      <c r="N30" s="287"/>
      <c r="O30" s="287"/>
      <c r="P30" s="287"/>
      <c r="Q30" s="287"/>
      <c r="R30" s="287"/>
      <c r="S30" s="287"/>
      <c r="T30" s="288"/>
      <c r="U30" s="204" t="str">
        <f>IF(C30="yes",IF(COUNTA(U18:U29)=6,MAX(U18:U29),""),"")</f>
        <v/>
      </c>
      <c r="V30" s="145"/>
      <c r="X30" s="187"/>
      <c r="Y30" s="185"/>
      <c r="Z30" s="185"/>
      <c r="AA30" s="180"/>
    </row>
    <row r="31" spans="1:35" x14ac:dyDescent="0.25">
      <c r="X31" s="186"/>
      <c r="Y31" s="185"/>
      <c r="Z31" s="185"/>
      <c r="AA31" s="180"/>
      <c r="AD31" s="179" t="s">
        <v>72</v>
      </c>
      <c r="AE31" s="172"/>
      <c r="AF31" s="172"/>
      <c r="AG31" s="172"/>
      <c r="AH31" s="128"/>
    </row>
    <row r="32" spans="1:35" x14ac:dyDescent="0.25">
      <c r="A32" s="25" t="s">
        <v>74</v>
      </c>
      <c r="X32" s="186"/>
      <c r="Y32" s="185"/>
      <c r="Z32" s="185"/>
      <c r="AA32" s="180"/>
      <c r="AD32" s="173" t="s">
        <v>21</v>
      </c>
      <c r="AE32" s="174"/>
      <c r="AF32" s="174"/>
      <c r="AG32" s="174"/>
      <c r="AH32" s="175"/>
    </row>
    <row r="33" spans="1:34" x14ac:dyDescent="0.25">
      <c r="A33" s="104" t="s">
        <v>67</v>
      </c>
      <c r="B33" s="2"/>
      <c r="C33" s="104" t="s">
        <v>68</v>
      </c>
      <c r="D33" s="2"/>
      <c r="E33" s="134" t="s">
        <v>27</v>
      </c>
      <c r="F33" s="137"/>
      <c r="G33" s="137"/>
      <c r="H33" s="137"/>
      <c r="I33" s="137"/>
      <c r="J33" s="137"/>
      <c r="K33" s="137"/>
      <c r="L33" s="137"/>
      <c r="M33" s="137"/>
      <c r="N33" s="137"/>
      <c r="O33" s="137"/>
      <c r="P33" s="137"/>
      <c r="Q33" s="137"/>
      <c r="R33" s="138"/>
      <c r="S33" s="267" t="s">
        <v>70</v>
      </c>
      <c r="T33" s="266"/>
      <c r="U33" s="266"/>
      <c r="V33" s="230"/>
      <c r="X33" s="186"/>
      <c r="Y33" s="185"/>
      <c r="Z33" s="185"/>
      <c r="AA33" s="180"/>
      <c r="AD33" s="176" t="s">
        <v>28</v>
      </c>
      <c r="AE33" s="176" t="s">
        <v>42</v>
      </c>
      <c r="AF33" s="111" t="s">
        <v>158</v>
      </c>
      <c r="AG33" s="111" t="s">
        <v>159</v>
      </c>
      <c r="AH33" s="176" t="s">
        <v>1</v>
      </c>
    </row>
    <row r="34" spans="1:34" x14ac:dyDescent="0.25">
      <c r="A34" s="125" t="s">
        <v>37</v>
      </c>
      <c r="B34" s="2" t="s">
        <v>35</v>
      </c>
      <c r="C34" s="125" t="s">
        <v>40</v>
      </c>
      <c r="D34" s="125" t="s">
        <v>13</v>
      </c>
      <c r="E34" s="127"/>
      <c r="F34" s="140"/>
      <c r="G34" s="140"/>
      <c r="H34" s="140"/>
      <c r="I34" s="140"/>
      <c r="J34" s="140"/>
      <c r="K34" s="140"/>
      <c r="L34" s="140"/>
      <c r="M34" s="140"/>
      <c r="N34" s="140"/>
      <c r="O34" s="140"/>
      <c r="P34" s="140"/>
      <c r="Q34" s="140"/>
      <c r="R34" s="141"/>
      <c r="S34" s="125" t="s">
        <v>2</v>
      </c>
      <c r="T34" s="125" t="s">
        <v>25</v>
      </c>
      <c r="U34" s="125" t="s">
        <v>20</v>
      </c>
      <c r="V34" s="91" t="s">
        <v>92</v>
      </c>
      <c r="X34" s="186"/>
      <c r="Y34" s="185"/>
      <c r="Z34" s="185"/>
      <c r="AA34" s="180"/>
      <c r="AD34" s="177" t="s">
        <v>43</v>
      </c>
      <c r="AE34" s="177" t="s">
        <v>43</v>
      </c>
      <c r="AF34" s="129" t="s">
        <v>43</v>
      </c>
      <c r="AG34" s="129" t="s">
        <v>43</v>
      </c>
      <c r="AH34" s="177" t="s">
        <v>44</v>
      </c>
    </row>
    <row r="35" spans="1:34" ht="13.8" thickBot="1" x14ac:dyDescent="0.3">
      <c r="A35" s="252">
        <f>DenStatus!A24</f>
        <v>1</v>
      </c>
      <c r="B35" s="261" t="str">
        <f>DenStatus!B24</f>
        <v>Adventures in Coins</v>
      </c>
      <c r="C35" s="218">
        <v>5</v>
      </c>
      <c r="D35" s="218">
        <v>7</v>
      </c>
      <c r="E35" s="125">
        <v>1</v>
      </c>
      <c r="F35" s="125">
        <v>2</v>
      </c>
      <c r="G35" s="125">
        <v>3</v>
      </c>
      <c r="H35" s="125">
        <v>4</v>
      </c>
      <c r="I35" s="125">
        <v>5</v>
      </c>
      <c r="J35" s="125">
        <v>6</v>
      </c>
      <c r="K35" s="125">
        <v>7</v>
      </c>
      <c r="L35" s="168"/>
      <c r="M35" s="146"/>
      <c r="N35" s="146"/>
      <c r="O35" s="146"/>
      <c r="P35" s="146"/>
      <c r="Q35" s="146"/>
      <c r="R35" s="147"/>
      <c r="S35" s="252">
        <f>COUNTA(E36:R36)</f>
        <v>0</v>
      </c>
      <c r="T35" s="252" t="str">
        <f>IF(SUM(AD35:AG36)&gt;=AH35,"yes","no")</f>
        <v>no</v>
      </c>
      <c r="U35" s="258"/>
      <c r="V35" s="279"/>
      <c r="X35" s="186"/>
      <c r="Y35" s="185"/>
      <c r="Z35" s="185"/>
      <c r="AA35" s="180"/>
      <c r="AD35" s="275">
        <f>IF(COUNTA(E36:H36)&gt;=4,1,0)</f>
        <v>0</v>
      </c>
      <c r="AE35" s="283"/>
      <c r="AF35" s="283"/>
      <c r="AG35" s="283"/>
      <c r="AH35" s="275">
        <v>1</v>
      </c>
    </row>
    <row r="36" spans="1:34" ht="13.8" thickBot="1" x14ac:dyDescent="0.3">
      <c r="A36" s="246"/>
      <c r="B36" s="262"/>
      <c r="C36" s="247"/>
      <c r="D36" s="247"/>
      <c r="E36" s="182"/>
      <c r="F36" s="182"/>
      <c r="G36" s="182"/>
      <c r="H36" s="182"/>
      <c r="I36" s="182"/>
      <c r="J36" s="182"/>
      <c r="K36" s="182"/>
      <c r="L36" s="162"/>
      <c r="M36" s="153"/>
      <c r="N36" s="157"/>
      <c r="O36" s="157"/>
      <c r="P36" s="157"/>
      <c r="Q36" s="153"/>
      <c r="R36" s="154"/>
      <c r="S36" s="246"/>
      <c r="T36" s="246"/>
      <c r="U36" s="278"/>
      <c r="V36" s="278"/>
      <c r="X36" s="186"/>
      <c r="Y36" s="185"/>
      <c r="Z36" s="185"/>
      <c r="AA36" s="180"/>
      <c r="AD36" s="276"/>
      <c r="AE36" s="276"/>
      <c r="AF36" s="276"/>
      <c r="AG36" s="276"/>
      <c r="AH36" s="276"/>
    </row>
    <row r="37" spans="1:34" ht="13.8" thickBot="1" x14ac:dyDescent="0.3">
      <c r="A37" s="252">
        <f>DenStatus!A25</f>
        <v>2</v>
      </c>
      <c r="B37" s="263" t="str">
        <f>DenStatus!B25</f>
        <v>Air of the Wolf</v>
      </c>
      <c r="C37" s="251">
        <v>4</v>
      </c>
      <c r="D37" s="251">
        <v>9</v>
      </c>
      <c r="E37" s="150" t="s">
        <v>144</v>
      </c>
      <c r="F37" s="150" t="s">
        <v>145</v>
      </c>
      <c r="G37" s="150" t="s">
        <v>152</v>
      </c>
      <c r="H37" s="150" t="s">
        <v>153</v>
      </c>
      <c r="I37" s="150" t="s">
        <v>146</v>
      </c>
      <c r="J37" s="150" t="s">
        <v>147</v>
      </c>
      <c r="K37" s="150" t="s">
        <v>148</v>
      </c>
      <c r="L37" s="150" t="s">
        <v>149</v>
      </c>
      <c r="M37" s="150" t="s">
        <v>157</v>
      </c>
      <c r="N37" s="159"/>
      <c r="O37" s="160"/>
      <c r="P37" s="160"/>
      <c r="Q37" s="151"/>
      <c r="R37" s="152"/>
      <c r="S37" s="245">
        <f>COUNTA(E38:R38)</f>
        <v>0</v>
      </c>
      <c r="T37" s="245" t="str">
        <f>IF(SUM(AD37:AG38)&gt;=AH37,"yes","no")</f>
        <v>no</v>
      </c>
      <c r="U37" s="259"/>
      <c r="V37" s="259"/>
      <c r="X37" s="186"/>
      <c r="Y37" s="185"/>
      <c r="Z37" s="185"/>
      <c r="AA37" s="180"/>
      <c r="AD37" s="277">
        <f>IF(COUNTA(E38:H38)&gt;=2,1,0)</f>
        <v>0</v>
      </c>
      <c r="AE37" s="276">
        <f>IF(COUNTA(I38:M38)&gt;=2,1,0)</f>
        <v>0</v>
      </c>
      <c r="AF37" s="276"/>
      <c r="AG37" s="276"/>
      <c r="AH37" s="277">
        <v>2</v>
      </c>
    </row>
    <row r="38" spans="1:34" ht="13.8" thickBot="1" x14ac:dyDescent="0.3">
      <c r="A38" s="246"/>
      <c r="B38" s="264"/>
      <c r="C38" s="246"/>
      <c r="D38" s="246"/>
      <c r="E38" s="182"/>
      <c r="F38" s="182"/>
      <c r="G38" s="182"/>
      <c r="H38" s="182"/>
      <c r="I38" s="182"/>
      <c r="J38" s="182"/>
      <c r="K38" s="182"/>
      <c r="L38" s="182"/>
      <c r="M38" s="182"/>
      <c r="N38" s="162"/>
      <c r="O38" s="153"/>
      <c r="P38" s="153"/>
      <c r="Q38" s="153"/>
      <c r="R38" s="154"/>
      <c r="S38" s="246"/>
      <c r="T38" s="246"/>
      <c r="U38" s="260"/>
      <c r="V38" s="260"/>
      <c r="X38" s="186"/>
      <c r="Y38" s="185"/>
      <c r="Z38" s="185"/>
      <c r="AA38" s="180"/>
      <c r="AD38" s="276"/>
      <c r="AE38" s="276"/>
      <c r="AF38" s="276"/>
      <c r="AG38" s="276"/>
      <c r="AH38" s="276"/>
    </row>
    <row r="39" spans="1:34" ht="13.8" thickBot="1" x14ac:dyDescent="0.3">
      <c r="A39" s="252">
        <f>DenStatus!A26</f>
        <v>3</v>
      </c>
      <c r="B39" s="263" t="str">
        <f>DenStatus!B26</f>
        <v>Code of the Wolf</v>
      </c>
      <c r="C39" s="251">
        <v>5</v>
      </c>
      <c r="D39" s="251">
        <v>14</v>
      </c>
      <c r="E39" s="150" t="s">
        <v>144</v>
      </c>
      <c r="F39" s="150" t="s">
        <v>145</v>
      </c>
      <c r="G39" s="150" t="s">
        <v>152</v>
      </c>
      <c r="H39" s="150" t="s">
        <v>153</v>
      </c>
      <c r="I39" s="150" t="s">
        <v>154</v>
      </c>
      <c r="J39" s="150" t="s">
        <v>146</v>
      </c>
      <c r="K39" s="150" t="s">
        <v>147</v>
      </c>
      <c r="L39" s="150" t="s">
        <v>148</v>
      </c>
      <c r="M39" s="150" t="s">
        <v>140</v>
      </c>
      <c r="N39" s="150" t="s">
        <v>141</v>
      </c>
      <c r="O39" s="150" t="s">
        <v>155</v>
      </c>
      <c r="P39" s="150" t="s">
        <v>142</v>
      </c>
      <c r="Q39" s="150" t="s">
        <v>143</v>
      </c>
      <c r="R39" s="150" t="s">
        <v>156</v>
      </c>
      <c r="S39" s="245">
        <f>COUNTA(E40:R40)</f>
        <v>0</v>
      </c>
      <c r="T39" s="245" t="str">
        <f>IF(SUM(AD39:AG40)&gt;=AH39,"yes","no")</f>
        <v>no</v>
      </c>
      <c r="U39" s="259"/>
      <c r="V39" s="259"/>
      <c r="X39" s="186"/>
      <c r="Y39" s="185"/>
      <c r="Z39" s="185"/>
      <c r="AA39" s="180"/>
      <c r="AD39" s="277">
        <f>IF(COUNTA(E40:I40)&gt;=2,1,0)</f>
        <v>0</v>
      </c>
      <c r="AE39" s="277">
        <f>IF(COUNTA(J40:L40)&gt;=1,1,0)</f>
        <v>0</v>
      </c>
      <c r="AF39" s="277">
        <f>IF(COUNTA(M40:O40)&gt;=1,1,0)</f>
        <v>0</v>
      </c>
      <c r="AG39" s="277">
        <f>IF(COUNTA(P40:R40)&gt;=1,1,0)</f>
        <v>0</v>
      </c>
      <c r="AH39" s="277">
        <v>4</v>
      </c>
    </row>
    <row r="40" spans="1:34" ht="13.8" thickBot="1" x14ac:dyDescent="0.3">
      <c r="A40" s="246"/>
      <c r="B40" s="264"/>
      <c r="C40" s="246"/>
      <c r="D40" s="246"/>
      <c r="E40" s="182"/>
      <c r="F40" s="182"/>
      <c r="G40" s="182"/>
      <c r="H40" s="182"/>
      <c r="I40" s="182"/>
      <c r="J40" s="182"/>
      <c r="K40" s="182"/>
      <c r="L40" s="182"/>
      <c r="M40" s="182"/>
      <c r="N40" s="182"/>
      <c r="O40" s="182"/>
      <c r="P40" s="182"/>
      <c r="Q40" s="182"/>
      <c r="R40" s="182"/>
      <c r="S40" s="246"/>
      <c r="T40" s="246"/>
      <c r="U40" s="260"/>
      <c r="V40" s="260"/>
      <c r="X40" s="186"/>
      <c r="Y40" s="185"/>
      <c r="Z40" s="185"/>
      <c r="AA40" s="180"/>
      <c r="AD40" s="276"/>
      <c r="AE40" s="276"/>
      <c r="AF40" s="276"/>
      <c r="AG40" s="276"/>
      <c r="AH40" s="276"/>
    </row>
    <row r="41" spans="1:34" ht="13.8" hidden="1" thickBot="1" x14ac:dyDescent="0.3">
      <c r="A41" s="252">
        <f>DenStatus!A27</f>
        <v>0</v>
      </c>
      <c r="B41" s="263" t="str">
        <f>DenStatus!B27</f>
        <v>Collections &amp; Hobbies</v>
      </c>
      <c r="C41" s="251">
        <v>4</v>
      </c>
      <c r="D41" s="251">
        <v>6</v>
      </c>
      <c r="E41" s="150">
        <v>1</v>
      </c>
      <c r="F41" s="150">
        <v>2</v>
      </c>
      <c r="G41" s="150" t="s">
        <v>140</v>
      </c>
      <c r="H41" s="150" t="s">
        <v>141</v>
      </c>
      <c r="I41" s="150" t="s">
        <v>142</v>
      </c>
      <c r="J41" s="150" t="s">
        <v>143</v>
      </c>
      <c r="K41" s="155"/>
      <c r="L41" s="151"/>
      <c r="M41" s="151"/>
      <c r="N41" s="151"/>
      <c r="O41" s="151"/>
      <c r="P41" s="151"/>
      <c r="Q41" s="151"/>
      <c r="R41" s="152"/>
      <c r="S41" s="245">
        <f>COUNTA(E42:R42)</f>
        <v>0</v>
      </c>
      <c r="T41" s="245" t="str">
        <f>IF(SUM(AD41:AG42)&gt;=AH41,"yes","no")</f>
        <v>no</v>
      </c>
      <c r="U41" s="259"/>
      <c r="V41" s="259"/>
      <c r="X41" s="186"/>
      <c r="Y41" s="185"/>
      <c r="Z41" s="185"/>
      <c r="AA41" s="180"/>
      <c r="AD41" s="277">
        <f>IF(COUNTA(E42:F42)&gt;=2,1,0)</f>
        <v>0</v>
      </c>
      <c r="AE41" s="276">
        <f>IF(COUNTA(G42:H42)&gt;=1,1,0)</f>
        <v>0</v>
      </c>
      <c r="AF41" s="276">
        <f>IF(COUNTA(I42:J42)&gt;=1,1,0)</f>
        <v>0</v>
      </c>
      <c r="AG41" s="276"/>
      <c r="AH41" s="277">
        <v>3</v>
      </c>
    </row>
    <row r="42" spans="1:34" ht="13.8" hidden="1" thickBot="1" x14ac:dyDescent="0.3">
      <c r="A42" s="246"/>
      <c r="B42" s="264"/>
      <c r="C42" s="246"/>
      <c r="D42" s="246"/>
      <c r="E42" s="182"/>
      <c r="F42" s="182"/>
      <c r="G42" s="182"/>
      <c r="H42" s="182"/>
      <c r="I42" s="182"/>
      <c r="J42" s="182"/>
      <c r="K42" s="162"/>
      <c r="L42" s="153"/>
      <c r="M42" s="153"/>
      <c r="N42" s="153"/>
      <c r="O42" s="153"/>
      <c r="P42" s="153"/>
      <c r="Q42" s="153"/>
      <c r="R42" s="154"/>
      <c r="S42" s="246"/>
      <c r="T42" s="246"/>
      <c r="U42" s="260"/>
      <c r="V42" s="260"/>
      <c r="X42" s="186"/>
      <c r="Y42" s="185"/>
      <c r="Z42" s="185"/>
      <c r="AA42" s="180"/>
      <c r="AD42" s="276"/>
      <c r="AE42" s="276"/>
      <c r="AF42" s="276"/>
      <c r="AG42" s="276"/>
      <c r="AH42" s="276"/>
    </row>
    <row r="43" spans="1:34" ht="13.8" thickBot="1" x14ac:dyDescent="0.3">
      <c r="A43" s="252">
        <f>DenStatus!A28</f>
        <v>4</v>
      </c>
      <c r="B43" s="263" t="str">
        <f>DenStatus!B28</f>
        <v>Cubs Who Care</v>
      </c>
      <c r="C43" s="274" t="s">
        <v>186</v>
      </c>
      <c r="D43" s="251">
        <v>13</v>
      </c>
      <c r="E43" s="149">
        <v>1</v>
      </c>
      <c r="F43" s="150">
        <v>2</v>
      </c>
      <c r="G43" s="150">
        <v>3</v>
      </c>
      <c r="H43" s="150" t="s">
        <v>142</v>
      </c>
      <c r="I43" s="150" t="s">
        <v>143</v>
      </c>
      <c r="J43" s="150" t="s">
        <v>156</v>
      </c>
      <c r="K43" s="150" t="s">
        <v>183</v>
      </c>
      <c r="L43" s="150" t="s">
        <v>184</v>
      </c>
      <c r="M43" s="150" t="s">
        <v>185</v>
      </c>
      <c r="N43" s="150">
        <v>5</v>
      </c>
      <c r="O43" s="150">
        <v>6</v>
      </c>
      <c r="P43" s="150">
        <v>7</v>
      </c>
      <c r="Q43" s="150">
        <v>8</v>
      </c>
      <c r="R43" s="152"/>
      <c r="S43" s="245">
        <f>COUNTA(E44:R44)</f>
        <v>0</v>
      </c>
      <c r="T43" s="245" t="str">
        <f>IF(SUM(AD43:AG44)&gt;=AH43,"yes","no")</f>
        <v>no</v>
      </c>
      <c r="U43" s="259"/>
      <c r="V43" s="259"/>
      <c r="X43" s="186"/>
      <c r="Y43" s="185"/>
      <c r="Z43" s="185"/>
      <c r="AA43" s="180"/>
      <c r="AD43" s="277">
        <f>COUNTA(E44:G44)</f>
        <v>0</v>
      </c>
      <c r="AE43" s="277">
        <f>IF(COUNTA(H44:M44)&gt;=3,1,0)</f>
        <v>0</v>
      </c>
      <c r="AF43" s="276">
        <f>COUNTA(N44:Q44)</f>
        <v>0</v>
      </c>
      <c r="AG43" s="276"/>
      <c r="AH43" s="277">
        <v>4</v>
      </c>
    </row>
    <row r="44" spans="1:34" ht="13.8" thickBot="1" x14ac:dyDescent="0.3">
      <c r="A44" s="246"/>
      <c r="B44" s="264"/>
      <c r="C44" s="246"/>
      <c r="D44" s="246"/>
      <c r="E44" s="182"/>
      <c r="F44" s="182"/>
      <c r="G44" s="182"/>
      <c r="H44" s="182"/>
      <c r="I44" s="182"/>
      <c r="J44" s="182"/>
      <c r="K44" s="182"/>
      <c r="L44" s="182"/>
      <c r="M44" s="182"/>
      <c r="N44" s="182"/>
      <c r="O44" s="182"/>
      <c r="P44" s="182"/>
      <c r="Q44" s="182"/>
      <c r="R44" s="154"/>
      <c r="S44" s="246"/>
      <c r="T44" s="246"/>
      <c r="U44" s="260"/>
      <c r="V44" s="260"/>
      <c r="X44" s="186"/>
      <c r="Y44" s="185"/>
      <c r="Z44" s="185"/>
      <c r="AA44" s="180"/>
      <c r="AD44" s="276"/>
      <c r="AE44" s="276"/>
      <c r="AF44" s="276"/>
      <c r="AG44" s="276"/>
      <c r="AH44" s="276"/>
    </row>
    <row r="45" spans="1:34" ht="13.8" thickBot="1" x14ac:dyDescent="0.3">
      <c r="A45" s="252">
        <f>DenStatus!A29</f>
        <v>5</v>
      </c>
      <c r="B45" s="263" t="str">
        <f>DenStatus!B29</f>
        <v>Digging in the Past</v>
      </c>
      <c r="C45" s="251">
        <v>4</v>
      </c>
      <c r="D45" s="251">
        <v>5</v>
      </c>
      <c r="E45" s="150">
        <v>1</v>
      </c>
      <c r="F45" s="150">
        <v>2</v>
      </c>
      <c r="G45" s="150" t="s">
        <v>140</v>
      </c>
      <c r="H45" s="150" t="s">
        <v>141</v>
      </c>
      <c r="I45" s="150">
        <v>4</v>
      </c>
      <c r="J45" s="155"/>
      <c r="K45" s="151"/>
      <c r="L45" s="151"/>
      <c r="M45" s="151"/>
      <c r="N45" s="151"/>
      <c r="O45" s="151"/>
      <c r="P45" s="151"/>
      <c r="Q45" s="151"/>
      <c r="R45" s="152"/>
      <c r="S45" s="245">
        <f>COUNTA(E46:R46)</f>
        <v>0</v>
      </c>
      <c r="T45" s="245" t="str">
        <f>IF(SUM(AD45:AG46)&gt;=AH45,"yes","no")</f>
        <v>no</v>
      </c>
      <c r="U45" s="281"/>
      <c r="V45" s="281"/>
      <c r="X45" s="186"/>
      <c r="Y45" s="185"/>
      <c r="Z45" s="185"/>
      <c r="AA45" s="180"/>
      <c r="AD45" s="277">
        <f>IF(COUNTA(E46:F46)&gt;=2,1,0)</f>
        <v>0</v>
      </c>
      <c r="AE45" s="276">
        <f>IF(COUNTA(G46:H46)&gt;=1,1,0)</f>
        <v>0</v>
      </c>
      <c r="AF45" s="282">
        <f>IF(COUNTA(I46)&gt;=1,1,0)</f>
        <v>0</v>
      </c>
      <c r="AG45" s="276"/>
      <c r="AH45" s="277">
        <v>3</v>
      </c>
    </row>
    <row r="46" spans="1:34" ht="13.8" thickBot="1" x14ac:dyDescent="0.3">
      <c r="A46" s="246"/>
      <c r="B46" s="264"/>
      <c r="C46" s="246"/>
      <c r="D46" s="246"/>
      <c r="E46" s="182"/>
      <c r="F46" s="182"/>
      <c r="G46" s="182"/>
      <c r="H46" s="182"/>
      <c r="I46" s="182"/>
      <c r="J46" s="162"/>
      <c r="K46" s="153"/>
      <c r="L46" s="153"/>
      <c r="M46" s="153"/>
      <c r="N46" s="153"/>
      <c r="O46" s="153"/>
      <c r="P46" s="153"/>
      <c r="Q46" s="153"/>
      <c r="R46" s="154"/>
      <c r="S46" s="246"/>
      <c r="T46" s="246"/>
      <c r="U46" s="260"/>
      <c r="V46" s="260"/>
      <c r="X46" s="186"/>
      <c r="Y46" s="185"/>
      <c r="Z46" s="185"/>
      <c r="AA46" s="180"/>
      <c r="AD46" s="276"/>
      <c r="AE46" s="276"/>
      <c r="AF46" s="276"/>
      <c r="AG46" s="276"/>
      <c r="AH46" s="276"/>
    </row>
    <row r="47" spans="1:34" ht="13.8" thickBot="1" x14ac:dyDescent="0.3">
      <c r="A47" s="252">
        <f>DenStatus!A30</f>
        <v>6</v>
      </c>
      <c r="B47" s="263" t="str">
        <f>DenStatus!B30</f>
        <v>Finding Your Way</v>
      </c>
      <c r="C47" s="251">
        <v>6</v>
      </c>
      <c r="D47" s="251">
        <v>6</v>
      </c>
      <c r="E47" s="150" t="s">
        <v>144</v>
      </c>
      <c r="F47" s="150" t="s">
        <v>145</v>
      </c>
      <c r="G47" s="150" t="s">
        <v>146</v>
      </c>
      <c r="H47" s="150" t="s">
        <v>147</v>
      </c>
      <c r="I47" s="150">
        <v>3</v>
      </c>
      <c r="J47" s="149">
        <v>4</v>
      </c>
      <c r="K47" s="155"/>
      <c r="L47" s="151"/>
      <c r="M47" s="151"/>
      <c r="N47" s="151"/>
      <c r="O47" s="151"/>
      <c r="P47" s="151"/>
      <c r="Q47" s="151"/>
      <c r="R47" s="152"/>
      <c r="S47" s="245">
        <f>COUNTA(E48:R48)</f>
        <v>0</v>
      </c>
      <c r="T47" s="245" t="str">
        <f>IF(SUM(AD47:AG48)&gt;=AH47,"yes","no")</f>
        <v>no</v>
      </c>
      <c r="U47" s="259"/>
      <c r="V47" s="259"/>
      <c r="X47" s="186"/>
      <c r="Y47" s="185"/>
      <c r="Z47" s="185"/>
      <c r="AA47" s="180"/>
      <c r="AD47" s="277">
        <f>IF(COUNTA(E48:J48)&gt;=6,1,0)</f>
        <v>0</v>
      </c>
      <c r="AE47" s="276"/>
      <c r="AF47" s="276"/>
      <c r="AG47" s="276"/>
      <c r="AH47" s="277">
        <v>1</v>
      </c>
    </row>
    <row r="48" spans="1:34" ht="13.8" thickBot="1" x14ac:dyDescent="0.3">
      <c r="A48" s="246"/>
      <c r="B48" s="264"/>
      <c r="C48" s="246"/>
      <c r="D48" s="246"/>
      <c r="E48" s="182"/>
      <c r="F48" s="182"/>
      <c r="G48" s="182"/>
      <c r="H48" s="182"/>
      <c r="I48" s="182"/>
      <c r="J48" s="182"/>
      <c r="K48" s="162"/>
      <c r="L48" s="153"/>
      <c r="M48" s="153"/>
      <c r="N48" s="153"/>
      <c r="O48" s="153"/>
      <c r="P48" s="153"/>
      <c r="Q48" s="153"/>
      <c r="R48" s="154"/>
      <c r="S48" s="246"/>
      <c r="T48" s="246"/>
      <c r="U48" s="260"/>
      <c r="V48" s="260"/>
      <c r="X48" s="186"/>
      <c r="Y48" s="185"/>
      <c r="Z48" s="185"/>
      <c r="AA48" s="180"/>
      <c r="AD48" s="276"/>
      <c r="AE48" s="276"/>
      <c r="AF48" s="276"/>
      <c r="AG48" s="276"/>
      <c r="AH48" s="276"/>
    </row>
    <row r="49" spans="1:34" ht="13.8" thickBot="1" x14ac:dyDescent="0.3">
      <c r="A49" s="252">
        <f>DenStatus!A31</f>
        <v>7</v>
      </c>
      <c r="B49" s="263" t="str">
        <f>DenStatus!B31</f>
        <v>Germs Alive!</v>
      </c>
      <c r="C49" s="251">
        <v>5</v>
      </c>
      <c r="D49" s="251">
        <v>6</v>
      </c>
      <c r="E49" s="149">
        <v>1</v>
      </c>
      <c r="F49" s="149">
        <v>2</v>
      </c>
      <c r="G49" s="149">
        <v>3</v>
      </c>
      <c r="H49" s="149">
        <v>4</v>
      </c>
      <c r="I49" s="149">
        <v>5</v>
      </c>
      <c r="J49" s="149">
        <v>6</v>
      </c>
      <c r="K49" s="155"/>
      <c r="L49" s="151"/>
      <c r="M49" s="151"/>
      <c r="N49" s="151"/>
      <c r="O49" s="151"/>
      <c r="P49" s="151"/>
      <c r="Q49" s="151"/>
      <c r="R49" s="152"/>
      <c r="S49" s="245">
        <f>COUNTA(E50:R50)</f>
        <v>0</v>
      </c>
      <c r="T49" s="245" t="str">
        <f>IF(SUM(AD49:AG50)&gt;=AH49,"yes","no")</f>
        <v>no</v>
      </c>
      <c r="U49" s="259"/>
      <c r="V49" s="259"/>
      <c r="X49" s="186"/>
      <c r="Y49" s="185"/>
      <c r="Z49" s="185"/>
      <c r="AA49" s="180"/>
      <c r="AD49" s="277">
        <f>IF(COUNTA(E50:J50)&gt;=5,1,0)</f>
        <v>0</v>
      </c>
      <c r="AE49" s="276"/>
      <c r="AF49" s="276"/>
      <c r="AG49" s="276"/>
      <c r="AH49" s="277">
        <v>1</v>
      </c>
    </row>
    <row r="50" spans="1:34" ht="13.8" thickBot="1" x14ac:dyDescent="0.3">
      <c r="A50" s="246"/>
      <c r="B50" s="264"/>
      <c r="C50" s="246"/>
      <c r="D50" s="246"/>
      <c r="E50" s="182"/>
      <c r="F50" s="182"/>
      <c r="G50" s="182"/>
      <c r="H50" s="182"/>
      <c r="I50" s="182"/>
      <c r="J50" s="182"/>
      <c r="K50" s="162"/>
      <c r="L50" s="153"/>
      <c r="M50" s="153"/>
      <c r="N50" s="153"/>
      <c r="O50" s="153"/>
      <c r="P50" s="153"/>
      <c r="Q50" s="153"/>
      <c r="R50" s="154"/>
      <c r="S50" s="246"/>
      <c r="T50" s="246"/>
      <c r="U50" s="260"/>
      <c r="V50" s="260"/>
      <c r="X50" s="186"/>
      <c r="Y50" s="185"/>
      <c r="Z50" s="185"/>
      <c r="AA50" s="180"/>
      <c r="AD50" s="276"/>
      <c r="AE50" s="276"/>
      <c r="AF50" s="276"/>
      <c r="AG50" s="276"/>
      <c r="AH50" s="276"/>
    </row>
    <row r="51" spans="1:34" ht="13.8" hidden="1" thickBot="1" x14ac:dyDescent="0.3">
      <c r="A51" s="252">
        <f>DenStatus!A32</f>
        <v>0</v>
      </c>
      <c r="B51" s="263" t="str">
        <f>DenStatus!B32</f>
        <v>Grow Something</v>
      </c>
      <c r="C51" s="251">
        <v>4</v>
      </c>
      <c r="D51" s="251">
        <v>6</v>
      </c>
      <c r="E51" s="149">
        <v>1</v>
      </c>
      <c r="F51" s="149">
        <v>2</v>
      </c>
      <c r="G51" s="149">
        <v>3</v>
      </c>
      <c r="H51" s="150" t="s">
        <v>142</v>
      </c>
      <c r="I51" s="150" t="s">
        <v>143</v>
      </c>
      <c r="J51" s="150" t="s">
        <v>156</v>
      </c>
      <c r="K51" s="155"/>
      <c r="L51" s="151"/>
      <c r="M51" s="151"/>
      <c r="N51" s="151"/>
      <c r="O51" s="151"/>
      <c r="P51" s="151"/>
      <c r="Q51" s="151"/>
      <c r="R51" s="152"/>
      <c r="S51" s="245">
        <f>COUNTA(E52:R52)</f>
        <v>0</v>
      </c>
      <c r="T51" s="245" t="str">
        <f>IF(SUM(AD51:AG52)&gt;=AH51,"yes","no")</f>
        <v>no</v>
      </c>
      <c r="U51" s="259"/>
      <c r="V51" s="259"/>
      <c r="X51" s="186"/>
      <c r="Y51" s="185"/>
      <c r="Z51" s="185"/>
      <c r="AA51" s="180"/>
      <c r="AD51" s="277">
        <f>IF(COUNTA(E52:G52)&gt;=3,1,0)</f>
        <v>0</v>
      </c>
      <c r="AE51" s="280">
        <f>IF(COUNTA(H52:J52)&gt;=1,1,0)</f>
        <v>0</v>
      </c>
      <c r="AF51" s="276"/>
      <c r="AG51" s="276"/>
      <c r="AH51" s="277">
        <v>2</v>
      </c>
    </row>
    <row r="52" spans="1:34" ht="13.8" hidden="1" thickBot="1" x14ac:dyDescent="0.3">
      <c r="A52" s="246"/>
      <c r="B52" s="264"/>
      <c r="C52" s="246"/>
      <c r="D52" s="246"/>
      <c r="E52" s="182"/>
      <c r="F52" s="182"/>
      <c r="G52" s="182"/>
      <c r="H52" s="182"/>
      <c r="I52" s="182"/>
      <c r="J52" s="182"/>
      <c r="K52" s="162"/>
      <c r="L52" s="153"/>
      <c r="M52" s="153"/>
      <c r="N52" s="153"/>
      <c r="O52" s="153"/>
      <c r="P52" s="153"/>
      <c r="Q52" s="153"/>
      <c r="R52" s="154"/>
      <c r="S52" s="246"/>
      <c r="T52" s="246"/>
      <c r="U52" s="260"/>
      <c r="V52" s="260"/>
      <c r="X52" s="186"/>
      <c r="Y52" s="185"/>
      <c r="Z52" s="185"/>
      <c r="AA52" s="180"/>
      <c r="AD52" s="276"/>
      <c r="AE52" s="276"/>
      <c r="AF52" s="276"/>
      <c r="AG52" s="276"/>
      <c r="AH52" s="276"/>
    </row>
    <row r="53" spans="1:34" ht="13.8" hidden="1" thickBot="1" x14ac:dyDescent="0.3">
      <c r="A53" s="252">
        <f>DenStatus!A33</f>
        <v>0</v>
      </c>
      <c r="B53" s="263" t="str">
        <f>DenStatus!B33</f>
        <v>Hometown Heroes</v>
      </c>
      <c r="C53" s="251">
        <v>4</v>
      </c>
      <c r="D53" s="251">
        <v>6</v>
      </c>
      <c r="E53" s="149">
        <v>1</v>
      </c>
      <c r="F53" s="149">
        <v>2</v>
      </c>
      <c r="G53" s="149">
        <v>3</v>
      </c>
      <c r="H53" s="150" t="s">
        <v>142</v>
      </c>
      <c r="I53" s="150" t="s">
        <v>143</v>
      </c>
      <c r="J53" s="150" t="s">
        <v>156</v>
      </c>
      <c r="K53" s="155"/>
      <c r="L53" s="151"/>
      <c r="M53" s="151"/>
      <c r="N53" s="151"/>
      <c r="O53" s="151"/>
      <c r="P53" s="151"/>
      <c r="Q53" s="151"/>
      <c r="R53" s="152"/>
      <c r="S53" s="245">
        <f>COUNTA(E54:R54)</f>
        <v>0</v>
      </c>
      <c r="T53" s="245" t="str">
        <f>IF(SUM(AD53:AG54)&gt;=AH53,"yes","no")</f>
        <v>no</v>
      </c>
      <c r="U53" s="259"/>
      <c r="V53" s="259"/>
      <c r="X53" s="186"/>
      <c r="Y53" s="185"/>
      <c r="Z53" s="185"/>
      <c r="AA53" s="180"/>
      <c r="AD53" s="277">
        <f>IF(COUNTA(E54:G54)&gt;=3,1,0)</f>
        <v>0</v>
      </c>
      <c r="AE53" s="282">
        <f>IF(COUNTA(H54:J54)&gt;=1,1,0)</f>
        <v>0</v>
      </c>
      <c r="AF53" s="276"/>
      <c r="AG53" s="276"/>
      <c r="AH53" s="277">
        <v>2</v>
      </c>
    </row>
    <row r="54" spans="1:34" ht="13.8" hidden="1" thickBot="1" x14ac:dyDescent="0.3">
      <c r="A54" s="246"/>
      <c r="B54" s="264"/>
      <c r="C54" s="246"/>
      <c r="D54" s="246"/>
      <c r="E54" s="182"/>
      <c r="F54" s="182"/>
      <c r="G54" s="182"/>
      <c r="H54" s="182"/>
      <c r="I54" s="182"/>
      <c r="J54" s="182"/>
      <c r="K54" s="162"/>
      <c r="L54" s="153"/>
      <c r="M54" s="153"/>
      <c r="N54" s="153"/>
      <c r="O54" s="153"/>
      <c r="P54" s="153"/>
      <c r="Q54" s="153"/>
      <c r="R54" s="154"/>
      <c r="S54" s="246"/>
      <c r="T54" s="246"/>
      <c r="U54" s="260"/>
      <c r="V54" s="260"/>
      <c r="X54" s="186"/>
      <c r="Y54" s="185"/>
      <c r="Z54" s="185"/>
      <c r="AA54" s="180"/>
      <c r="AD54" s="276"/>
      <c r="AE54" s="276"/>
      <c r="AF54" s="276"/>
      <c r="AG54" s="276"/>
      <c r="AH54" s="276"/>
    </row>
    <row r="55" spans="1:34" ht="13.8" hidden="1" thickBot="1" x14ac:dyDescent="0.3">
      <c r="A55" s="252">
        <f>DenStatus!A34</f>
        <v>0</v>
      </c>
      <c r="B55" s="263" t="str">
        <f>DenStatus!B34</f>
        <v>Motor Away</v>
      </c>
      <c r="C55" s="251">
        <v>4</v>
      </c>
      <c r="D55" s="251">
        <v>4</v>
      </c>
      <c r="E55" s="150" t="s">
        <v>144</v>
      </c>
      <c r="F55" s="150" t="s">
        <v>145</v>
      </c>
      <c r="G55" s="149">
        <v>2</v>
      </c>
      <c r="H55" s="149">
        <v>3</v>
      </c>
      <c r="I55" s="155"/>
      <c r="J55" s="151"/>
      <c r="K55" s="151"/>
      <c r="L55" s="151"/>
      <c r="M55" s="151"/>
      <c r="N55" s="151"/>
      <c r="O55" s="151"/>
      <c r="P55" s="151"/>
      <c r="Q55" s="151"/>
      <c r="R55" s="152"/>
      <c r="S55" s="245">
        <f>COUNTA(E56:R56)</f>
        <v>0</v>
      </c>
      <c r="T55" s="245" t="str">
        <f>IF(SUM(AD55:AG56)&gt;=AH55,"yes","no")</f>
        <v>no</v>
      </c>
      <c r="U55" s="259"/>
      <c r="V55" s="259"/>
      <c r="X55" s="186"/>
      <c r="Y55" s="185"/>
      <c r="Z55" s="185"/>
      <c r="AA55" s="180"/>
      <c r="AD55" s="277">
        <f>IF(COUNTA(E56:H56)&gt;=4,1,0)</f>
        <v>0</v>
      </c>
      <c r="AE55" s="276"/>
      <c r="AF55" s="276"/>
      <c r="AG55" s="276"/>
      <c r="AH55" s="277">
        <v>1</v>
      </c>
    </row>
    <row r="56" spans="1:34" ht="13.8" hidden="1" thickBot="1" x14ac:dyDescent="0.3">
      <c r="A56" s="246"/>
      <c r="B56" s="264"/>
      <c r="C56" s="246"/>
      <c r="D56" s="246"/>
      <c r="E56" s="182"/>
      <c r="F56" s="182"/>
      <c r="G56" s="182"/>
      <c r="H56" s="182"/>
      <c r="I56" s="162"/>
      <c r="J56" s="153"/>
      <c r="K56" s="153"/>
      <c r="L56" s="153"/>
      <c r="M56" s="153"/>
      <c r="N56" s="153"/>
      <c r="O56" s="153"/>
      <c r="P56" s="153"/>
      <c r="Q56" s="153"/>
      <c r="R56" s="154"/>
      <c r="S56" s="246"/>
      <c r="T56" s="246"/>
      <c r="U56" s="260"/>
      <c r="V56" s="260"/>
      <c r="X56" s="186"/>
      <c r="Y56" s="185"/>
      <c r="Z56" s="185"/>
      <c r="AA56" s="180"/>
      <c r="AD56" s="276"/>
      <c r="AE56" s="276"/>
      <c r="AF56" s="276"/>
      <c r="AG56" s="276"/>
      <c r="AH56" s="276"/>
    </row>
    <row r="57" spans="1:34" ht="13.8" thickBot="1" x14ac:dyDescent="0.3">
      <c r="A57" s="252">
        <f>DenStatus!A35</f>
        <v>8</v>
      </c>
      <c r="B57" s="263" t="str">
        <f>DenStatus!B35</f>
        <v>Paws of Skill</v>
      </c>
      <c r="C57" s="251">
        <v>4</v>
      </c>
      <c r="D57" s="251">
        <v>7</v>
      </c>
      <c r="E57" s="149">
        <v>1</v>
      </c>
      <c r="F57" s="149">
        <v>2</v>
      </c>
      <c r="G57" s="149">
        <v>3</v>
      </c>
      <c r="H57" s="149">
        <v>4</v>
      </c>
      <c r="I57" s="149">
        <v>5</v>
      </c>
      <c r="J57" s="149">
        <v>6</v>
      </c>
      <c r="K57" s="149">
        <v>7</v>
      </c>
      <c r="L57" s="155"/>
      <c r="M57" s="151"/>
      <c r="N57" s="151"/>
      <c r="O57" s="151"/>
      <c r="P57" s="151"/>
      <c r="Q57" s="151"/>
      <c r="R57" s="152"/>
      <c r="S57" s="245">
        <f>COUNTA(E58:R58)</f>
        <v>0</v>
      </c>
      <c r="T57" s="245" t="str">
        <f>IF(SUM(AD57:AG58)&gt;=AH57,"yes","no")</f>
        <v>no</v>
      </c>
      <c r="U57" s="259"/>
      <c r="V57" s="259"/>
      <c r="X57" s="186"/>
      <c r="Y57" s="185"/>
      <c r="Z57" s="185"/>
      <c r="AA57" s="180"/>
      <c r="AD57" s="277">
        <f>IF(COUNTA(E58:H58)&gt;=4,1,0)</f>
        <v>0</v>
      </c>
      <c r="AE57" s="276"/>
      <c r="AF57" s="276"/>
      <c r="AG57" s="276"/>
      <c r="AH57" s="277">
        <v>1</v>
      </c>
    </row>
    <row r="58" spans="1:34" ht="13.8" thickBot="1" x14ac:dyDescent="0.3">
      <c r="A58" s="246"/>
      <c r="B58" s="264"/>
      <c r="C58" s="246"/>
      <c r="D58" s="246"/>
      <c r="E58" s="182"/>
      <c r="F58" s="182"/>
      <c r="G58" s="182"/>
      <c r="H58" s="182"/>
      <c r="I58" s="182"/>
      <c r="J58" s="182"/>
      <c r="K58" s="182"/>
      <c r="L58" s="162"/>
      <c r="M58" s="153"/>
      <c r="N58" s="153"/>
      <c r="O58" s="153"/>
      <c r="P58" s="153"/>
      <c r="Q58" s="153"/>
      <c r="R58" s="154"/>
      <c r="S58" s="246"/>
      <c r="T58" s="246"/>
      <c r="U58" s="260"/>
      <c r="V58" s="260"/>
      <c r="X58" s="186"/>
      <c r="Y58" s="185"/>
      <c r="Z58" s="185"/>
      <c r="AA58" s="180"/>
      <c r="AD58" s="276"/>
      <c r="AE58" s="276"/>
      <c r="AF58" s="276"/>
      <c r="AG58" s="276"/>
      <c r="AH58" s="276"/>
    </row>
    <row r="59" spans="1:34" ht="13.8" thickBot="1" x14ac:dyDescent="0.3">
      <c r="A59" s="252">
        <f>DenStatus!A36</f>
        <v>9</v>
      </c>
      <c r="B59" s="263" t="str">
        <f>DenStatus!B36</f>
        <v>Spirit of the Water</v>
      </c>
      <c r="C59" s="251">
        <v>5</v>
      </c>
      <c r="D59" s="251">
        <v>5</v>
      </c>
      <c r="E59" s="169">
        <v>1</v>
      </c>
      <c r="F59" s="169">
        <v>2</v>
      </c>
      <c r="G59" s="169">
        <v>3</v>
      </c>
      <c r="H59" s="169">
        <v>4</v>
      </c>
      <c r="I59" s="169">
        <v>5</v>
      </c>
      <c r="J59" s="155"/>
      <c r="K59" s="151"/>
      <c r="L59" s="151"/>
      <c r="M59" s="151"/>
      <c r="N59" s="151"/>
      <c r="O59" s="151"/>
      <c r="P59" s="151"/>
      <c r="Q59" s="151"/>
      <c r="R59" s="152"/>
      <c r="S59" s="245">
        <f>COUNTA(E60:R60)</f>
        <v>0</v>
      </c>
      <c r="T59" s="245" t="str">
        <f>IF(SUM(AD59:AG60)&gt;=AH59,"yes","no")</f>
        <v>no</v>
      </c>
      <c r="U59" s="253"/>
      <c r="V59" s="253"/>
      <c r="X59" s="186"/>
      <c r="Y59" s="185"/>
      <c r="Z59" s="185"/>
      <c r="AA59" s="180"/>
      <c r="AD59" s="277">
        <f>IF(COUNTA(E60:I60)&gt;=5,1,0)</f>
        <v>0</v>
      </c>
      <c r="AE59" s="276"/>
      <c r="AF59" s="276"/>
      <c r="AG59" s="276"/>
      <c r="AH59" s="277">
        <v>1</v>
      </c>
    </row>
    <row r="60" spans="1:34" ht="13.8" thickBot="1" x14ac:dyDescent="0.3">
      <c r="A60" s="246"/>
      <c r="B60" s="264"/>
      <c r="C60" s="246"/>
      <c r="D60" s="247"/>
      <c r="E60" s="182"/>
      <c r="F60" s="182"/>
      <c r="G60" s="182"/>
      <c r="H60" s="182"/>
      <c r="I60" s="182"/>
      <c r="J60" s="162"/>
      <c r="K60" s="153"/>
      <c r="L60" s="153"/>
      <c r="M60" s="153"/>
      <c r="N60" s="153"/>
      <c r="O60" s="153"/>
      <c r="P60" s="153"/>
      <c r="Q60" s="153"/>
      <c r="R60" s="154"/>
      <c r="S60" s="247"/>
      <c r="T60" s="247"/>
      <c r="U60" s="254"/>
      <c r="V60" s="254"/>
      <c r="X60" s="186"/>
      <c r="Y60" s="185"/>
      <c r="Z60" s="185"/>
      <c r="AA60" s="180"/>
      <c r="AD60" s="276"/>
      <c r="AE60" s="276"/>
      <c r="AF60" s="276"/>
      <c r="AG60" s="276"/>
      <c r="AH60" s="276"/>
    </row>
    <row r="61" spans="1:34" ht="13.8" thickBot="1" x14ac:dyDescent="0.3">
      <c r="A61" s="252">
        <f>DenStatus!A37</f>
        <v>10</v>
      </c>
      <c r="B61" s="263" t="str">
        <f>DenStatus!B37</f>
        <v>Protect Yourself Rules</v>
      </c>
      <c r="C61" s="251">
        <v>4</v>
      </c>
      <c r="D61" s="251">
        <v>4</v>
      </c>
      <c r="E61" s="245">
        <v>1</v>
      </c>
      <c r="F61" s="245">
        <v>2</v>
      </c>
      <c r="G61" s="245">
        <v>3</v>
      </c>
      <c r="H61" s="245">
        <v>4</v>
      </c>
      <c r="I61" s="292" t="s">
        <v>257</v>
      </c>
      <c r="J61" s="293"/>
      <c r="K61" s="293"/>
      <c r="L61" s="293"/>
      <c r="M61" s="293"/>
      <c r="N61" s="293"/>
      <c r="O61" s="293"/>
      <c r="P61" s="293"/>
      <c r="Q61" s="293"/>
      <c r="R61" s="294"/>
      <c r="S61" s="245">
        <f>COUNTA(E63:R63)</f>
        <v>0</v>
      </c>
      <c r="T61" s="245" t="str">
        <f>IF(AH90&lt;=1,IF(SUM(AD61:AG63)&gt;=AH61,"yes","no"),"ERROR")</f>
        <v>no</v>
      </c>
      <c r="U61" s="253"/>
      <c r="V61" s="253"/>
      <c r="X61" s="186"/>
      <c r="Y61" s="185"/>
      <c r="Z61" s="185"/>
      <c r="AA61" s="180"/>
      <c r="AD61" s="277">
        <f>IF(COUNTA(E63:H63)&gt;=4,1,0)</f>
        <v>0</v>
      </c>
      <c r="AE61" s="276"/>
      <c r="AF61" s="276"/>
      <c r="AG61" s="276"/>
      <c r="AH61" s="277">
        <v>1</v>
      </c>
    </row>
    <row r="62" spans="1:34" ht="13.8" thickBot="1" x14ac:dyDescent="0.3">
      <c r="A62" s="248"/>
      <c r="B62" s="289"/>
      <c r="C62" s="290"/>
      <c r="D62" s="290"/>
      <c r="E62" s="291"/>
      <c r="F62" s="291"/>
      <c r="G62" s="291"/>
      <c r="H62" s="291"/>
      <c r="I62" s="295"/>
      <c r="J62" s="296"/>
      <c r="K62" s="296"/>
      <c r="L62" s="296"/>
      <c r="M62" s="296"/>
      <c r="N62" s="296"/>
      <c r="O62" s="296"/>
      <c r="P62" s="296"/>
      <c r="Q62" s="296"/>
      <c r="R62" s="297"/>
      <c r="S62" s="248"/>
      <c r="T62" s="248"/>
      <c r="U62" s="253"/>
      <c r="V62" s="253"/>
      <c r="X62" s="186"/>
      <c r="Y62" s="185"/>
      <c r="Z62" s="185"/>
      <c r="AA62" s="180"/>
      <c r="AD62" s="277"/>
      <c r="AE62" s="276"/>
      <c r="AF62" s="276"/>
      <c r="AG62" s="276"/>
      <c r="AH62" s="277"/>
    </row>
    <row r="63" spans="1:34" ht="13.8" thickBot="1" x14ac:dyDescent="0.3">
      <c r="A63" s="246"/>
      <c r="B63" s="264"/>
      <c r="C63" s="246"/>
      <c r="D63" s="247"/>
      <c r="E63" s="182"/>
      <c r="F63" s="182"/>
      <c r="G63" s="182"/>
      <c r="H63" s="182"/>
      <c r="I63" s="298"/>
      <c r="J63" s="299"/>
      <c r="K63" s="299"/>
      <c r="L63" s="299"/>
      <c r="M63" s="299"/>
      <c r="N63" s="299"/>
      <c r="O63" s="299"/>
      <c r="P63" s="299"/>
      <c r="Q63" s="299"/>
      <c r="R63" s="300"/>
      <c r="S63" s="247"/>
      <c r="T63" s="247"/>
      <c r="U63" s="254"/>
      <c r="V63" s="254"/>
      <c r="X63" s="186"/>
      <c r="Y63" s="185"/>
      <c r="Z63" s="185"/>
      <c r="AA63" s="180"/>
      <c r="AD63" s="276"/>
      <c r="AE63" s="276"/>
      <c r="AF63" s="276"/>
      <c r="AG63" s="276"/>
      <c r="AH63" s="276"/>
    </row>
    <row r="64" spans="1:34" ht="13.8" thickBot="1" x14ac:dyDescent="0.3">
      <c r="A64" s="252">
        <f>DenStatus!A38</f>
        <v>11</v>
      </c>
      <c r="B64" s="289" t="str">
        <f>DenStatus!B38</f>
        <v>Yo Yo</v>
      </c>
      <c r="C64" s="290">
        <v>7</v>
      </c>
      <c r="D64" s="251">
        <v>7</v>
      </c>
      <c r="E64" s="169">
        <v>1</v>
      </c>
      <c r="F64" s="169">
        <v>2</v>
      </c>
      <c r="G64" s="169">
        <v>3</v>
      </c>
      <c r="H64" s="169">
        <v>4</v>
      </c>
      <c r="I64" s="169">
        <v>5</v>
      </c>
      <c r="J64" s="169">
        <v>6</v>
      </c>
      <c r="K64" s="169">
        <v>7</v>
      </c>
      <c r="L64" s="151"/>
      <c r="M64" s="151"/>
      <c r="N64" s="151"/>
      <c r="O64" s="151"/>
      <c r="P64" s="151"/>
      <c r="Q64" s="151"/>
      <c r="R64" s="152"/>
      <c r="S64" s="245">
        <f>COUNTA(E65:R65)</f>
        <v>0</v>
      </c>
      <c r="T64" s="245" t="str">
        <f>IF(SUM(AD64:AG65)&gt;=AH64,"yes","no")</f>
        <v>no</v>
      </c>
      <c r="U64" s="253"/>
      <c r="V64" s="253"/>
      <c r="X64" s="186"/>
      <c r="Y64" s="185"/>
      <c r="Z64" s="185"/>
      <c r="AA64" s="180"/>
      <c r="AD64" s="277">
        <f>IF(COUNTA(E65:K65)&gt;=7,1,0)</f>
        <v>0</v>
      </c>
      <c r="AE64" s="276"/>
      <c r="AF64" s="276"/>
      <c r="AG64" s="276"/>
      <c r="AH64" s="277">
        <v>1</v>
      </c>
    </row>
    <row r="65" spans="1:34" ht="13.8" thickBot="1" x14ac:dyDescent="0.3">
      <c r="A65" s="246"/>
      <c r="B65" s="264"/>
      <c r="C65" s="246"/>
      <c r="D65" s="250"/>
      <c r="E65" s="124"/>
      <c r="F65" s="124"/>
      <c r="G65" s="124"/>
      <c r="H65" s="124"/>
      <c r="I65" s="124"/>
      <c r="J65" s="124"/>
      <c r="K65" s="124"/>
      <c r="L65" s="166"/>
      <c r="M65" s="166"/>
      <c r="N65" s="166"/>
      <c r="O65" s="166"/>
      <c r="P65" s="166"/>
      <c r="Q65" s="166"/>
      <c r="R65" s="170"/>
      <c r="S65" s="250"/>
      <c r="T65" s="250"/>
      <c r="U65" s="254"/>
      <c r="V65" s="254"/>
      <c r="X65" s="186"/>
      <c r="Y65" s="185"/>
      <c r="Z65" s="185"/>
      <c r="AA65" s="180"/>
      <c r="AD65" s="276"/>
      <c r="AE65" s="276"/>
      <c r="AF65" s="276"/>
      <c r="AG65" s="276"/>
      <c r="AH65" s="276"/>
    </row>
    <row r="66" spans="1:34" x14ac:dyDescent="0.25">
      <c r="B66" s="129" t="s">
        <v>80</v>
      </c>
      <c r="C66" s="130" t="str">
        <f>IF(COUNTIF(T35:T65,"yes")&gt;=1,"yes","no")</f>
        <v>no</v>
      </c>
      <c r="D66" s="243" t="s">
        <v>231</v>
      </c>
      <c r="E66" s="221"/>
      <c r="F66" s="221"/>
      <c r="G66" s="221"/>
      <c r="H66" s="221"/>
      <c r="I66" s="221"/>
      <c r="J66" s="221"/>
      <c r="K66" s="221"/>
      <c r="L66" s="221"/>
      <c r="M66" s="221"/>
      <c r="N66" s="221"/>
      <c r="O66" s="221"/>
      <c r="P66" s="221"/>
      <c r="Q66" s="221"/>
      <c r="R66" s="221"/>
      <c r="S66" s="221"/>
      <c r="T66" s="244"/>
      <c r="U66" s="204" t="str">
        <f>IF(C66="yes",IF(COUNTA(U35:U65)=11,MAX(U35:U65),""),"")</f>
        <v/>
      </c>
      <c r="X66" s="187"/>
      <c r="Y66" s="185"/>
      <c r="Z66" s="185"/>
      <c r="AA66" s="180"/>
    </row>
    <row r="67" spans="1:34" x14ac:dyDescent="0.25">
      <c r="B67" s="10"/>
      <c r="C67" s="131"/>
      <c r="D67" s="131"/>
      <c r="E67" s="131"/>
      <c r="F67" s="131"/>
      <c r="G67" s="131"/>
      <c r="H67" s="131"/>
      <c r="I67" s="131"/>
      <c r="J67" s="131"/>
      <c r="K67" s="131"/>
      <c r="L67" s="131"/>
      <c r="M67" s="131"/>
      <c r="N67" s="131"/>
      <c r="O67" s="131"/>
      <c r="P67" s="131"/>
      <c r="Q67" s="131"/>
      <c r="X67" s="186"/>
      <c r="Y67" s="185"/>
      <c r="Z67" s="185"/>
      <c r="AA67" s="180"/>
      <c r="AD67" s="179" t="s">
        <v>88</v>
      </c>
      <c r="AE67" s="172"/>
      <c r="AF67" s="172"/>
      <c r="AG67" s="172"/>
      <c r="AH67" s="128"/>
    </row>
    <row r="68" spans="1:34" x14ac:dyDescent="0.25">
      <c r="A68" s="3" t="s">
        <v>95</v>
      </c>
      <c r="X68" s="186"/>
      <c r="Y68" s="185"/>
      <c r="Z68" s="185"/>
      <c r="AA68" s="180"/>
      <c r="AD68" s="173" t="s">
        <v>21</v>
      </c>
      <c r="AE68" s="174"/>
      <c r="AF68" s="174"/>
      <c r="AG68" s="174"/>
      <c r="AH68" s="175"/>
    </row>
    <row r="69" spans="1:34" x14ac:dyDescent="0.25">
      <c r="A69" s="2" t="s">
        <v>6</v>
      </c>
      <c r="B69" s="2"/>
      <c r="C69" s="2" t="s">
        <v>8</v>
      </c>
      <c r="D69" s="2"/>
      <c r="E69" s="136" t="s">
        <v>27</v>
      </c>
      <c r="F69" s="137"/>
      <c r="G69" s="137"/>
      <c r="H69" s="137"/>
      <c r="I69" s="137"/>
      <c r="J69" s="137"/>
      <c r="K69" s="137"/>
      <c r="L69" s="137"/>
      <c r="M69" s="137"/>
      <c r="N69" s="137"/>
      <c r="O69" s="137"/>
      <c r="P69" s="137"/>
      <c r="Q69" s="137"/>
      <c r="R69" s="138"/>
      <c r="S69" s="265" t="s">
        <v>5</v>
      </c>
      <c r="T69" s="266"/>
      <c r="U69" s="266"/>
      <c r="V69" s="230"/>
      <c r="X69" s="186"/>
      <c r="Y69" s="185"/>
      <c r="Z69" s="185"/>
      <c r="AA69" s="180"/>
      <c r="AD69" s="176" t="s">
        <v>28</v>
      </c>
      <c r="AE69" s="176" t="s">
        <v>42</v>
      </c>
      <c r="AF69" s="111" t="s">
        <v>158</v>
      </c>
      <c r="AG69" s="111" t="s">
        <v>161</v>
      </c>
      <c r="AH69" s="176" t="s">
        <v>1</v>
      </c>
    </row>
    <row r="70" spans="1:34" x14ac:dyDescent="0.25">
      <c r="A70" s="125" t="s">
        <v>37</v>
      </c>
      <c r="B70" s="2" t="s">
        <v>35</v>
      </c>
      <c r="C70" s="125" t="s">
        <v>40</v>
      </c>
      <c r="D70" s="126" t="s">
        <v>13</v>
      </c>
      <c r="E70" s="139">
        <v>1</v>
      </c>
      <c r="F70" s="127"/>
      <c r="G70" s="140"/>
      <c r="H70" s="140"/>
      <c r="I70" s="140"/>
      <c r="J70" s="140"/>
      <c r="K70" s="140"/>
      <c r="L70" s="140"/>
      <c r="M70" s="140"/>
      <c r="N70" s="140"/>
      <c r="O70" s="140"/>
      <c r="P70" s="140"/>
      <c r="Q70" s="140"/>
      <c r="R70" s="141"/>
      <c r="S70" s="125" t="s">
        <v>2</v>
      </c>
      <c r="T70" s="125" t="s">
        <v>25</v>
      </c>
      <c r="U70" s="125" t="s">
        <v>20</v>
      </c>
      <c r="V70" s="91" t="s">
        <v>92</v>
      </c>
      <c r="X70" s="187"/>
      <c r="Y70" s="185"/>
      <c r="Z70" s="185"/>
      <c r="AA70" s="180"/>
      <c r="AD70" s="177" t="s">
        <v>43</v>
      </c>
      <c r="AE70" s="177" t="s">
        <v>43</v>
      </c>
      <c r="AF70" s="129" t="s">
        <v>43</v>
      </c>
      <c r="AG70" s="129" t="s">
        <v>43</v>
      </c>
      <c r="AH70" s="177" t="s">
        <v>44</v>
      </c>
    </row>
    <row r="71" spans="1:34" ht="26.4" customHeight="1" x14ac:dyDescent="0.25">
      <c r="A71" s="178">
        <f>DenStatus!A42</f>
        <v>1</v>
      </c>
      <c r="B71" s="319" t="str">
        <f>DenStatus!B42</f>
        <v>Child Protection</v>
      </c>
      <c r="C71" s="178">
        <v>1</v>
      </c>
      <c r="D71" s="212">
        <v>1</v>
      </c>
      <c r="E71" s="320"/>
      <c r="F71" s="321" t="s">
        <v>307</v>
      </c>
      <c r="G71" s="322"/>
      <c r="H71" s="322"/>
      <c r="I71" s="322"/>
      <c r="J71" s="322"/>
      <c r="K71" s="322"/>
      <c r="L71" s="322"/>
      <c r="M71" s="322"/>
      <c r="N71" s="322"/>
      <c r="O71" s="322"/>
      <c r="P71" s="322"/>
      <c r="Q71" s="322"/>
      <c r="R71" s="323"/>
      <c r="S71" s="178">
        <f>COUNTA(E71:E71)</f>
        <v>0</v>
      </c>
      <c r="T71" s="178" t="str">
        <f>IF(SUM(AD71:AG71)&gt;=AH71,"yes","no")</f>
        <v>no</v>
      </c>
      <c r="U71" s="213"/>
      <c r="V71" s="324"/>
      <c r="X71" s="186"/>
      <c r="Y71" s="185"/>
      <c r="Z71" s="185"/>
      <c r="AA71" s="180"/>
      <c r="AD71" s="178">
        <f>IF(S71&gt;=C71,1,0)</f>
        <v>0</v>
      </c>
      <c r="AE71" s="178"/>
      <c r="AF71" s="178"/>
      <c r="AG71" s="178"/>
      <c r="AH71" s="178">
        <v>1</v>
      </c>
    </row>
    <row r="72" spans="1:34" ht="39.6" x14ac:dyDescent="0.25">
      <c r="A72" s="178">
        <f>DenStatus!A43</f>
        <v>2</v>
      </c>
      <c r="B72" s="211" t="str">
        <f>DenStatus!B43</f>
        <v>Watch the Protect Yourself Rules video for 1st Grade</v>
      </c>
      <c r="C72" s="178">
        <v>1</v>
      </c>
      <c r="D72" s="212">
        <v>1</v>
      </c>
      <c r="E72" s="190"/>
      <c r="F72" s="310" t="s">
        <v>304</v>
      </c>
      <c r="G72" s="311"/>
      <c r="H72" s="311"/>
      <c r="I72" s="311"/>
      <c r="J72" s="311"/>
      <c r="K72" s="311"/>
      <c r="L72" s="311"/>
      <c r="M72" s="311"/>
      <c r="N72" s="311"/>
      <c r="O72" s="311"/>
      <c r="P72" s="311"/>
      <c r="Q72" s="311"/>
      <c r="R72" s="312"/>
      <c r="S72" s="178">
        <f>COUNTA(E72:E72)</f>
        <v>0</v>
      </c>
      <c r="T72" s="178" t="str">
        <f>IF(SUM(AD72:AG72)&gt;=AH72,"yes","no")</f>
        <v>no</v>
      </c>
      <c r="U72" s="213"/>
      <c r="V72" s="324"/>
      <c r="W72" s="214"/>
      <c r="X72" s="215"/>
      <c r="Y72" s="216"/>
      <c r="Z72" s="216"/>
      <c r="AA72" s="213"/>
      <c r="AB72" s="214"/>
      <c r="AC72" s="214"/>
      <c r="AD72" s="191">
        <f>IF(S72&gt;=C72,1,0)</f>
        <v>0</v>
      </c>
      <c r="AE72" s="178"/>
      <c r="AF72" s="178"/>
      <c r="AG72" s="178"/>
      <c r="AH72" s="178">
        <v>1</v>
      </c>
    </row>
    <row r="73" spans="1:34" ht="13.8" thickBot="1" x14ac:dyDescent="0.3">
      <c r="A73" s="252">
        <f>DenStatus!A44</f>
        <v>3</v>
      </c>
      <c r="B73" s="268" t="str">
        <f>DenStatus!B44</f>
        <v>Protect Yourself Rules</v>
      </c>
      <c r="C73" s="252">
        <v>4</v>
      </c>
      <c r="D73" s="252">
        <v>4</v>
      </c>
      <c r="E73" s="218">
        <v>1</v>
      </c>
      <c r="F73" s="218">
        <v>2</v>
      </c>
      <c r="G73" s="218">
        <v>3</v>
      </c>
      <c r="H73" s="218">
        <v>4</v>
      </c>
      <c r="I73" s="304" t="s">
        <v>257</v>
      </c>
      <c r="J73" s="305"/>
      <c r="K73" s="305"/>
      <c r="L73" s="305"/>
      <c r="M73" s="305"/>
      <c r="N73" s="305"/>
      <c r="O73" s="305"/>
      <c r="P73" s="305"/>
      <c r="Q73" s="305"/>
      <c r="R73" s="306"/>
      <c r="S73" s="252">
        <f>COUNTA(E75:R75)</f>
        <v>0</v>
      </c>
      <c r="T73" s="252" t="str">
        <f>IF(AH90&lt;=1,IF(SUM(AD73:AG75)&gt;=AH73,"yes","no"),"ERROR")</f>
        <v>no</v>
      </c>
      <c r="U73" s="279"/>
      <c r="V73" s="327"/>
      <c r="X73" s="186"/>
      <c r="Y73" s="185"/>
      <c r="Z73" s="185"/>
      <c r="AA73" s="180"/>
      <c r="AD73" s="275">
        <f>IF(COUNTA(E75:H75)&gt;=4,1,0)</f>
        <v>0</v>
      </c>
      <c r="AE73" s="252"/>
      <c r="AF73" s="252"/>
      <c r="AG73" s="252"/>
      <c r="AH73" s="252">
        <v>1</v>
      </c>
    </row>
    <row r="74" spans="1:34" ht="13.8" thickBot="1" x14ac:dyDescent="0.3">
      <c r="A74" s="248"/>
      <c r="B74" s="269"/>
      <c r="C74" s="248"/>
      <c r="D74" s="248"/>
      <c r="E74" s="291"/>
      <c r="F74" s="291"/>
      <c r="G74" s="291"/>
      <c r="H74" s="291"/>
      <c r="I74" s="295"/>
      <c r="J74" s="296"/>
      <c r="K74" s="296"/>
      <c r="L74" s="296"/>
      <c r="M74" s="296"/>
      <c r="N74" s="296"/>
      <c r="O74" s="296"/>
      <c r="P74" s="296"/>
      <c r="Q74" s="296"/>
      <c r="R74" s="297"/>
      <c r="S74" s="248"/>
      <c r="T74" s="248"/>
      <c r="U74" s="253"/>
      <c r="V74" s="328"/>
      <c r="X74" s="186"/>
      <c r="Y74" s="185"/>
      <c r="Z74" s="185"/>
      <c r="AA74" s="180"/>
      <c r="AD74" s="277"/>
      <c r="AE74" s="248"/>
      <c r="AF74" s="248"/>
      <c r="AG74" s="248"/>
      <c r="AH74" s="248"/>
    </row>
    <row r="75" spans="1:34" ht="13.8" thickBot="1" x14ac:dyDescent="0.3">
      <c r="A75" s="291"/>
      <c r="B75" s="303"/>
      <c r="C75" s="291"/>
      <c r="D75" s="250"/>
      <c r="E75" s="190"/>
      <c r="F75" s="190"/>
      <c r="G75" s="190"/>
      <c r="H75" s="190"/>
      <c r="I75" s="307"/>
      <c r="J75" s="308"/>
      <c r="K75" s="308"/>
      <c r="L75" s="308"/>
      <c r="M75" s="308"/>
      <c r="N75" s="308"/>
      <c r="O75" s="308"/>
      <c r="P75" s="308"/>
      <c r="Q75" s="308"/>
      <c r="R75" s="309"/>
      <c r="S75" s="250"/>
      <c r="T75" s="250"/>
      <c r="U75" s="301"/>
      <c r="V75" s="329"/>
      <c r="X75" s="186"/>
      <c r="Y75" s="185"/>
      <c r="Z75" s="185"/>
      <c r="AA75" s="180"/>
      <c r="AD75" s="302"/>
      <c r="AE75" s="291"/>
      <c r="AF75" s="291"/>
      <c r="AG75" s="291"/>
      <c r="AH75" s="291"/>
    </row>
    <row r="76" spans="1:34" ht="13.8" thickTop="1" x14ac:dyDescent="0.25">
      <c r="A76" s="128"/>
      <c r="B76" s="129" t="s">
        <v>96</v>
      </c>
      <c r="C76" s="130" t="str">
        <f>IF(T71="yes",IF(COUNTIF(T72:T75,"yes")&gt;=1,"yes","no"),"no")</f>
        <v>no</v>
      </c>
      <c r="D76" s="286" t="s">
        <v>231</v>
      </c>
      <c r="E76" s="287"/>
      <c r="F76" s="287"/>
      <c r="G76" s="287"/>
      <c r="H76" s="287"/>
      <c r="I76" s="287"/>
      <c r="J76" s="287"/>
      <c r="K76" s="287"/>
      <c r="L76" s="287"/>
      <c r="M76" s="287"/>
      <c r="N76" s="287"/>
      <c r="O76" s="287"/>
      <c r="P76" s="287"/>
      <c r="Q76" s="287"/>
      <c r="R76" s="287"/>
      <c r="S76" s="287"/>
      <c r="T76" s="288"/>
      <c r="U76" s="204" t="str">
        <f>IF(C76="yes",IF(COUNTA(U71:U75)=11,MAX(U71:U75),""),"")</f>
        <v/>
      </c>
      <c r="V76" s="145"/>
      <c r="X76" s="186"/>
      <c r="Y76" s="185"/>
      <c r="Z76" s="185"/>
      <c r="AA76" s="180"/>
    </row>
    <row r="77" spans="1:34" x14ac:dyDescent="0.25">
      <c r="B77" s="10"/>
      <c r="C77" s="131"/>
      <c r="D77" s="131"/>
      <c r="E77" s="131"/>
      <c r="F77" s="131"/>
      <c r="G77" s="131"/>
      <c r="H77" s="131"/>
      <c r="I77" s="131"/>
      <c r="J77" s="131"/>
      <c r="K77" s="131"/>
      <c r="L77" s="131"/>
      <c r="M77" s="131"/>
      <c r="N77" s="131"/>
      <c r="O77" s="131"/>
      <c r="P77" s="131"/>
      <c r="Q77" s="131"/>
      <c r="X77" s="187"/>
      <c r="Y77" s="185"/>
      <c r="Z77" s="185"/>
      <c r="AA77" s="180"/>
      <c r="AD77" s="179" t="s">
        <v>89</v>
      </c>
      <c r="AE77" s="172"/>
      <c r="AF77" s="172"/>
      <c r="AG77" s="172"/>
      <c r="AH77" s="128"/>
    </row>
    <row r="78" spans="1:34" x14ac:dyDescent="0.25">
      <c r="B78" s="104" t="s">
        <v>87</v>
      </c>
      <c r="C78" s="125" t="str">
        <f>IF(SUM(AD81:AD84)=4,"yes","no")</f>
        <v>no</v>
      </c>
      <c r="D78" s="243" t="s">
        <v>231</v>
      </c>
      <c r="E78" s="221"/>
      <c r="F78" s="221"/>
      <c r="G78" s="221"/>
      <c r="H78" s="221"/>
      <c r="I78" s="221"/>
      <c r="J78" s="221"/>
      <c r="K78" s="221"/>
      <c r="L78" s="221"/>
      <c r="M78" s="221"/>
      <c r="N78" s="221"/>
      <c r="O78" s="221"/>
      <c r="P78" s="221"/>
      <c r="Q78" s="221"/>
      <c r="R78" s="221"/>
      <c r="S78" s="221"/>
      <c r="T78" s="244"/>
      <c r="U78" s="205" t="str">
        <f>IF(C78="yes",MAX(U13,U30,U66,U76),"")</f>
        <v/>
      </c>
      <c r="V78" s="180"/>
      <c r="X78" s="187"/>
      <c r="Y78" s="185"/>
      <c r="Z78" s="185"/>
      <c r="AA78" s="180"/>
      <c r="AD78" s="173" t="s">
        <v>21</v>
      </c>
      <c r="AE78" s="174"/>
      <c r="AF78" s="174"/>
      <c r="AG78" s="174"/>
      <c r="AH78" s="175"/>
    </row>
    <row r="79" spans="1:34" x14ac:dyDescent="0.25">
      <c r="B79" s="10"/>
      <c r="C79" s="131"/>
      <c r="D79" s="131"/>
      <c r="E79" s="131"/>
      <c r="F79" s="131"/>
      <c r="G79" s="131"/>
      <c r="H79" s="131"/>
      <c r="I79" s="131"/>
      <c r="J79" s="131"/>
      <c r="K79" s="131"/>
      <c r="L79" s="131"/>
      <c r="M79" s="131"/>
      <c r="N79" s="131"/>
      <c r="O79" s="131"/>
      <c r="P79" s="131"/>
      <c r="Q79" s="131"/>
      <c r="AD79" s="176" t="s">
        <v>28</v>
      </c>
      <c r="AE79" s="176" t="s">
        <v>42</v>
      </c>
      <c r="AF79" s="111" t="s">
        <v>158</v>
      </c>
      <c r="AG79" s="111" t="s">
        <v>161</v>
      </c>
      <c r="AH79" s="176" t="s">
        <v>1</v>
      </c>
    </row>
    <row r="80" spans="1:34" x14ac:dyDescent="0.25">
      <c r="B80" s="10"/>
      <c r="AD80" s="177" t="s">
        <v>43</v>
      </c>
      <c r="AE80" s="177" t="s">
        <v>43</v>
      </c>
      <c r="AF80" s="129" t="s">
        <v>43</v>
      </c>
      <c r="AG80" s="129" t="s">
        <v>43</v>
      </c>
      <c r="AH80" s="177" t="s">
        <v>44</v>
      </c>
    </row>
    <row r="81" spans="1:34" x14ac:dyDescent="0.25">
      <c r="A81" s="3"/>
      <c r="AC81" s="10" t="s">
        <v>14</v>
      </c>
      <c r="AD81" s="178">
        <f>IF(C13="yes",1,0)</f>
        <v>0</v>
      </c>
      <c r="AE81" s="178"/>
      <c r="AF81" s="178"/>
      <c r="AG81" s="178"/>
      <c r="AH81" s="178">
        <v>1</v>
      </c>
    </row>
    <row r="82" spans="1:34" x14ac:dyDescent="0.25">
      <c r="AC82" s="10" t="s">
        <v>90</v>
      </c>
      <c r="AD82" s="178">
        <f>IF(C30="yes",1,0)</f>
        <v>0</v>
      </c>
      <c r="AE82" s="178"/>
      <c r="AF82" s="178"/>
      <c r="AG82" s="178"/>
      <c r="AH82" s="178">
        <v>1</v>
      </c>
    </row>
    <row r="83" spans="1:34" x14ac:dyDescent="0.25">
      <c r="AC83" s="10" t="s">
        <v>91</v>
      </c>
      <c r="AD83" s="178">
        <f>IF(C66="yes",1,0)</f>
        <v>0</v>
      </c>
      <c r="AE83" s="178"/>
      <c r="AF83" s="178"/>
      <c r="AG83" s="178"/>
      <c r="AH83" s="178">
        <v>1</v>
      </c>
    </row>
    <row r="84" spans="1:34" x14ac:dyDescent="0.25">
      <c r="C84" s="131"/>
      <c r="AC84" s="10" t="s">
        <v>88</v>
      </c>
      <c r="AD84" s="178">
        <f>IF(C76="yes",1,0)</f>
        <v>0</v>
      </c>
      <c r="AE84" s="178"/>
      <c r="AF84" s="178"/>
      <c r="AG84" s="178"/>
      <c r="AH84" s="178">
        <v>1</v>
      </c>
    </row>
    <row r="86" spans="1:34" x14ac:dyDescent="0.25">
      <c r="AD86" s="179" t="s">
        <v>235</v>
      </c>
      <c r="AE86" s="172"/>
      <c r="AF86" s="172"/>
      <c r="AG86" s="172"/>
      <c r="AH86" s="128"/>
    </row>
    <row r="87" spans="1:34" x14ac:dyDescent="0.25">
      <c r="AD87" s="192" t="s">
        <v>21</v>
      </c>
      <c r="AE87" s="174"/>
      <c r="AF87" s="174"/>
      <c r="AG87" s="174"/>
      <c r="AH87" s="175"/>
    </row>
    <row r="88" spans="1:34" x14ac:dyDescent="0.25">
      <c r="AD88" s="176" t="s">
        <v>28</v>
      </c>
      <c r="AE88" s="176" t="s">
        <v>42</v>
      </c>
      <c r="AF88" s="111" t="s">
        <v>158</v>
      </c>
      <c r="AG88" s="111" t="s">
        <v>159</v>
      </c>
      <c r="AH88" s="111" t="s">
        <v>259</v>
      </c>
    </row>
    <row r="89" spans="1:34" x14ac:dyDescent="0.25">
      <c r="AD89" s="177" t="s">
        <v>43</v>
      </c>
      <c r="AE89" s="177" t="s">
        <v>43</v>
      </c>
      <c r="AF89" s="129" t="s">
        <v>43</v>
      </c>
      <c r="AG89" s="129" t="s">
        <v>43</v>
      </c>
      <c r="AH89" s="177" t="s">
        <v>44</v>
      </c>
    </row>
    <row r="90" spans="1:34" x14ac:dyDescent="0.25">
      <c r="AD90" s="125">
        <f>IF(S61=4,1,0)</f>
        <v>0</v>
      </c>
      <c r="AE90" s="125">
        <f>IF(S73=4,1,0)</f>
        <v>0</v>
      </c>
      <c r="AF90" s="125"/>
      <c r="AG90" s="125"/>
      <c r="AH90" s="125">
        <f>SUM(AD90:AG90)</f>
        <v>0</v>
      </c>
    </row>
  </sheetData>
  <sheetProtection sheet="1" objects="1" scenarios="1"/>
  <mergeCells count="307">
    <mergeCell ref="AH73:AH75"/>
    <mergeCell ref="AG61:AG63"/>
    <mergeCell ref="AH61:AH63"/>
    <mergeCell ref="H61:H62"/>
    <mergeCell ref="I61:R63"/>
    <mergeCell ref="S61:S63"/>
    <mergeCell ref="T61:T63"/>
    <mergeCell ref="U61:U63"/>
    <mergeCell ref="V61:V63"/>
    <mergeCell ref="AD61:AD63"/>
    <mergeCell ref="AE61:AE63"/>
    <mergeCell ref="AF61:AF63"/>
    <mergeCell ref="AD64:AD65"/>
    <mergeCell ref="S73:S75"/>
    <mergeCell ref="T73:T75"/>
    <mergeCell ref="U73:U75"/>
    <mergeCell ref="V73:V75"/>
    <mergeCell ref="AD73:AD75"/>
    <mergeCell ref="AE64:AE65"/>
    <mergeCell ref="AF64:AF65"/>
    <mergeCell ref="F71:R71"/>
    <mergeCell ref="AG64:AG65"/>
    <mergeCell ref="A73:A75"/>
    <mergeCell ref="B73:B75"/>
    <mergeCell ref="C73:C75"/>
    <mergeCell ref="D73:D75"/>
    <mergeCell ref="E73:E74"/>
    <mergeCell ref="F73:F74"/>
    <mergeCell ref="G73:G74"/>
    <mergeCell ref="H73:H74"/>
    <mergeCell ref="I73:R75"/>
    <mergeCell ref="F72:R72"/>
    <mergeCell ref="AE73:AE75"/>
    <mergeCell ref="AF73:AF75"/>
    <mergeCell ref="AG73:AG75"/>
    <mergeCell ref="AH64:AH65"/>
    <mergeCell ref="D13:T13"/>
    <mergeCell ref="D30:T30"/>
    <mergeCell ref="D66:T66"/>
    <mergeCell ref="D76:T76"/>
    <mergeCell ref="AD26:AD27"/>
    <mergeCell ref="AE26:AE27"/>
    <mergeCell ref="AF26:AF27"/>
    <mergeCell ref="AG26:AG27"/>
    <mergeCell ref="AH26:AH27"/>
    <mergeCell ref="AD28:AD29"/>
    <mergeCell ref="AE28:AE29"/>
    <mergeCell ref="AF28:AF29"/>
    <mergeCell ref="AG28:AG29"/>
    <mergeCell ref="AH28:AH29"/>
    <mergeCell ref="AD22:AD23"/>
    <mergeCell ref="AE22:AE23"/>
    <mergeCell ref="AF22:AF23"/>
    <mergeCell ref="AG22:AG23"/>
    <mergeCell ref="AH22:AH23"/>
    <mergeCell ref="AD24:AD25"/>
    <mergeCell ref="AE24:AE25"/>
    <mergeCell ref="AF24:AF25"/>
    <mergeCell ref="AG24:AG25"/>
    <mergeCell ref="AH24:AH25"/>
    <mergeCell ref="AD18:AD19"/>
    <mergeCell ref="AE18:AE19"/>
    <mergeCell ref="AF18:AF19"/>
    <mergeCell ref="AG18:AG19"/>
    <mergeCell ref="AH18:AH19"/>
    <mergeCell ref="AD20:AD21"/>
    <mergeCell ref="AE20:AE21"/>
    <mergeCell ref="AF20:AF21"/>
    <mergeCell ref="AG20:AG21"/>
    <mergeCell ref="AH20:AH21"/>
    <mergeCell ref="AD55:AD56"/>
    <mergeCell ref="AE55:AE56"/>
    <mergeCell ref="AF55:AF56"/>
    <mergeCell ref="AG55:AG56"/>
    <mergeCell ref="AH55:AH56"/>
    <mergeCell ref="AD47:AD48"/>
    <mergeCell ref="AE47:AE48"/>
    <mergeCell ref="AF47:AF48"/>
    <mergeCell ref="AG47:AG48"/>
    <mergeCell ref="AH47:AH48"/>
    <mergeCell ref="AE53:AE54"/>
    <mergeCell ref="AF53:AF54"/>
    <mergeCell ref="AG53:AG54"/>
    <mergeCell ref="AH53:AH54"/>
    <mergeCell ref="AE37:AE38"/>
    <mergeCell ref="AF37:AF38"/>
    <mergeCell ref="AG37:AG38"/>
    <mergeCell ref="AH37:AH38"/>
    <mergeCell ref="AD39:AD40"/>
    <mergeCell ref="AE39:AE40"/>
    <mergeCell ref="AF39:AF40"/>
    <mergeCell ref="AG39:AG40"/>
    <mergeCell ref="AH39:AH40"/>
    <mergeCell ref="T59:T60"/>
    <mergeCell ref="U59:U60"/>
    <mergeCell ref="V59:V60"/>
    <mergeCell ref="S69:V69"/>
    <mergeCell ref="A59:A60"/>
    <mergeCell ref="B59:B60"/>
    <mergeCell ref="C59:C60"/>
    <mergeCell ref="D59:D60"/>
    <mergeCell ref="S59:S60"/>
    <mergeCell ref="A61:A63"/>
    <mergeCell ref="B61:B63"/>
    <mergeCell ref="C61:C63"/>
    <mergeCell ref="D61:D63"/>
    <mergeCell ref="E61:E62"/>
    <mergeCell ref="F61:F62"/>
    <mergeCell ref="G61:G62"/>
    <mergeCell ref="A64:A65"/>
    <mergeCell ref="B64:B65"/>
    <mergeCell ref="C64:C65"/>
    <mergeCell ref="D64:D65"/>
    <mergeCell ref="S64:S65"/>
    <mergeCell ref="T64:T65"/>
    <mergeCell ref="U64:U65"/>
    <mergeCell ref="V64:V65"/>
    <mergeCell ref="AD59:AD60"/>
    <mergeCell ref="AE59:AE60"/>
    <mergeCell ref="AF59:AF60"/>
    <mergeCell ref="AG59:AG60"/>
    <mergeCell ref="AH59:AH60"/>
    <mergeCell ref="T55:T56"/>
    <mergeCell ref="U55:U56"/>
    <mergeCell ref="V55:V56"/>
    <mergeCell ref="A57:A58"/>
    <mergeCell ref="B57:B58"/>
    <mergeCell ref="C57:C58"/>
    <mergeCell ref="D57:D58"/>
    <mergeCell ref="S57:S58"/>
    <mergeCell ref="T57:T58"/>
    <mergeCell ref="U57:U58"/>
    <mergeCell ref="V57:V58"/>
    <mergeCell ref="A55:A56"/>
    <mergeCell ref="B55:B56"/>
    <mergeCell ref="C55:C56"/>
    <mergeCell ref="D55:D56"/>
    <mergeCell ref="S55:S56"/>
    <mergeCell ref="AD57:AD58"/>
    <mergeCell ref="AE57:AE58"/>
    <mergeCell ref="AF57:AF58"/>
    <mergeCell ref="AG57:AG58"/>
    <mergeCell ref="AH57:AH58"/>
    <mergeCell ref="T51:T52"/>
    <mergeCell ref="U51:U52"/>
    <mergeCell ref="V51:V52"/>
    <mergeCell ref="A53:A54"/>
    <mergeCell ref="B53:B54"/>
    <mergeCell ref="C53:C54"/>
    <mergeCell ref="D53:D54"/>
    <mergeCell ref="S53:S54"/>
    <mergeCell ref="T53:T54"/>
    <mergeCell ref="U53:U54"/>
    <mergeCell ref="V53:V54"/>
    <mergeCell ref="A51:A52"/>
    <mergeCell ref="B51:B52"/>
    <mergeCell ref="C51:C52"/>
    <mergeCell ref="D51:D52"/>
    <mergeCell ref="S51:S52"/>
    <mergeCell ref="AD51:AD52"/>
    <mergeCell ref="AE51:AE52"/>
    <mergeCell ref="AF51:AF52"/>
    <mergeCell ref="AG51:AG52"/>
    <mergeCell ref="AH51:AH52"/>
    <mergeCell ref="AD53:AD54"/>
    <mergeCell ref="A49:A50"/>
    <mergeCell ref="B49:B50"/>
    <mergeCell ref="C49:C50"/>
    <mergeCell ref="D49:D50"/>
    <mergeCell ref="S49:S50"/>
    <mergeCell ref="T49:T50"/>
    <mergeCell ref="U49:U50"/>
    <mergeCell ref="V49:V50"/>
    <mergeCell ref="A47:A48"/>
    <mergeCell ref="B47:B48"/>
    <mergeCell ref="C47:C48"/>
    <mergeCell ref="D47:D48"/>
    <mergeCell ref="S47:S48"/>
    <mergeCell ref="A45:A46"/>
    <mergeCell ref="B45:B46"/>
    <mergeCell ref="C45:C46"/>
    <mergeCell ref="D45:D46"/>
    <mergeCell ref="S45:S46"/>
    <mergeCell ref="T45:T46"/>
    <mergeCell ref="U45:U46"/>
    <mergeCell ref="V45:V46"/>
    <mergeCell ref="A43:A44"/>
    <mergeCell ref="B43:B44"/>
    <mergeCell ref="C43:C44"/>
    <mergeCell ref="D43:D44"/>
    <mergeCell ref="S43:S44"/>
    <mergeCell ref="S39:S40"/>
    <mergeCell ref="AD41:AD42"/>
    <mergeCell ref="AE41:AE42"/>
    <mergeCell ref="AF41:AF42"/>
    <mergeCell ref="AG41:AG42"/>
    <mergeCell ref="AH41:AH42"/>
    <mergeCell ref="AD49:AD50"/>
    <mergeCell ref="AE49:AE50"/>
    <mergeCell ref="AF49:AF50"/>
    <mergeCell ref="AG49:AG50"/>
    <mergeCell ref="AH49:AH50"/>
    <mergeCell ref="T43:T44"/>
    <mergeCell ref="U43:U44"/>
    <mergeCell ref="V43:V44"/>
    <mergeCell ref="AD43:AD44"/>
    <mergeCell ref="AE43:AE44"/>
    <mergeCell ref="AF43:AF44"/>
    <mergeCell ref="T47:T48"/>
    <mergeCell ref="U47:U48"/>
    <mergeCell ref="V47:V48"/>
    <mergeCell ref="AE45:AE46"/>
    <mergeCell ref="AF45:AF46"/>
    <mergeCell ref="AG45:AG46"/>
    <mergeCell ref="AH45:AH46"/>
    <mergeCell ref="V37:V38"/>
    <mergeCell ref="A35:A36"/>
    <mergeCell ref="B35:B36"/>
    <mergeCell ref="C35:C36"/>
    <mergeCell ref="D35:D36"/>
    <mergeCell ref="S35:S36"/>
    <mergeCell ref="AG43:AG44"/>
    <mergeCell ref="AH43:AH44"/>
    <mergeCell ref="AD45:AD46"/>
    <mergeCell ref="T39:T40"/>
    <mergeCell ref="U39:U40"/>
    <mergeCell ref="V39:V40"/>
    <mergeCell ref="A41:A42"/>
    <mergeCell ref="B41:B42"/>
    <mergeCell ref="C41:C42"/>
    <mergeCell ref="D41:D42"/>
    <mergeCell ref="S41:S42"/>
    <mergeCell ref="T41:T42"/>
    <mergeCell ref="U41:U42"/>
    <mergeCell ref="V41:V42"/>
    <mergeCell ref="A39:A40"/>
    <mergeCell ref="B39:B40"/>
    <mergeCell ref="C39:C40"/>
    <mergeCell ref="D39:D40"/>
    <mergeCell ref="AD35:AD36"/>
    <mergeCell ref="AE35:AE36"/>
    <mergeCell ref="AF35:AF36"/>
    <mergeCell ref="AG35:AG36"/>
    <mergeCell ref="AH35:AH36"/>
    <mergeCell ref="AD37:AD38"/>
    <mergeCell ref="A28:A29"/>
    <mergeCell ref="B28:B29"/>
    <mergeCell ref="C28:C29"/>
    <mergeCell ref="D28:D29"/>
    <mergeCell ref="S28:S29"/>
    <mergeCell ref="T28:T29"/>
    <mergeCell ref="U28:U29"/>
    <mergeCell ref="V28:V29"/>
    <mergeCell ref="T35:T36"/>
    <mergeCell ref="U35:U36"/>
    <mergeCell ref="V35:V36"/>
    <mergeCell ref="A37:A38"/>
    <mergeCell ref="B37:B38"/>
    <mergeCell ref="C37:C38"/>
    <mergeCell ref="D37:D38"/>
    <mergeCell ref="S37:S38"/>
    <mergeCell ref="T37:T38"/>
    <mergeCell ref="U37:U38"/>
    <mergeCell ref="V20:V21"/>
    <mergeCell ref="A26:A27"/>
    <mergeCell ref="B26:B27"/>
    <mergeCell ref="C26:C27"/>
    <mergeCell ref="D26:D27"/>
    <mergeCell ref="S26:S27"/>
    <mergeCell ref="A24:A25"/>
    <mergeCell ref="B24:B25"/>
    <mergeCell ref="C24:C25"/>
    <mergeCell ref="D24:D25"/>
    <mergeCell ref="S24:S25"/>
    <mergeCell ref="D22:D23"/>
    <mergeCell ref="S22:S23"/>
    <mergeCell ref="A20:A21"/>
    <mergeCell ref="B20:B21"/>
    <mergeCell ref="C20:C21"/>
    <mergeCell ref="D20:D21"/>
    <mergeCell ref="S20:S21"/>
    <mergeCell ref="T20:T21"/>
    <mergeCell ref="U20:U21"/>
    <mergeCell ref="D78:T78"/>
    <mergeCell ref="A18:A19"/>
    <mergeCell ref="B18:B19"/>
    <mergeCell ref="C18:C19"/>
    <mergeCell ref="D18:D19"/>
    <mergeCell ref="S18:S19"/>
    <mergeCell ref="S33:V33"/>
    <mergeCell ref="S4:V4"/>
    <mergeCell ref="S16:V16"/>
    <mergeCell ref="T18:T19"/>
    <mergeCell ref="U18:U19"/>
    <mergeCell ref="V18:V19"/>
    <mergeCell ref="T22:T23"/>
    <mergeCell ref="U22:U23"/>
    <mergeCell ref="V22:V23"/>
    <mergeCell ref="T26:T27"/>
    <mergeCell ref="U26:U27"/>
    <mergeCell ref="V26:V27"/>
    <mergeCell ref="T24:T25"/>
    <mergeCell ref="U24:U25"/>
    <mergeCell ref="V24:V25"/>
    <mergeCell ref="A22:A23"/>
    <mergeCell ref="B22:B23"/>
    <mergeCell ref="C22:C23"/>
  </mergeCells>
  <conditionalFormatting sqref="E6:E12 E19:P19 E21:K21 E23:J23 E25:H25 E27:K27 E29:J29 E36:K36 E38:M38 E40:R40 E42:J42 E44:Q44 E46:I46 E48:J48 E50:J50 E52:J52 E54:J54 E56:H56 E58:K58 E60:I60 E72">
    <cfRule type="cellIs" dxfId="149" priority="22" operator="greaterThan">
      <formula>0</formula>
    </cfRule>
  </conditionalFormatting>
  <conditionalFormatting sqref="E63:H63">
    <cfRule type="cellIs" dxfId="148" priority="19" operator="greaterThan">
      <formula>0</formula>
    </cfRule>
  </conditionalFormatting>
  <conditionalFormatting sqref="E75:H75">
    <cfRule type="cellIs" dxfId="147" priority="6" operator="greaterThan">
      <formula>0</formula>
    </cfRule>
  </conditionalFormatting>
  <conditionalFormatting sqref="E65:K65">
    <cfRule type="cellIs" dxfId="146" priority="12" operator="greaterThan">
      <formula>0</formula>
    </cfRule>
  </conditionalFormatting>
  <conditionalFormatting sqref="T6:T12 C13 T18:T29 C30 C66 C76 C78">
    <cfRule type="cellIs" dxfId="145" priority="20" operator="equal">
      <formula>"no"</formula>
    </cfRule>
    <cfRule type="cellIs" dxfId="144" priority="21" operator="equal">
      <formula>"yes"</formula>
    </cfRule>
  </conditionalFormatting>
  <conditionalFormatting sqref="T35:T65">
    <cfRule type="cellIs" dxfId="143" priority="14" operator="equal">
      <formula>"no"</formula>
    </cfRule>
    <cfRule type="cellIs" dxfId="142" priority="15" operator="equal">
      <formula>"yes"</formula>
    </cfRule>
  </conditionalFormatting>
  <conditionalFormatting sqref="T61:T63 T73:T75">
    <cfRule type="cellIs" dxfId="141" priority="5" operator="equal">
      <formula>"ERROR"</formula>
    </cfRule>
  </conditionalFormatting>
  <conditionalFormatting sqref="T72:T74">
    <cfRule type="cellIs" dxfId="140" priority="10" operator="equal">
      <formula>"no"</formula>
    </cfRule>
    <cfRule type="cellIs" dxfId="139" priority="11" operator="equal">
      <formula>"yes"</formula>
    </cfRule>
  </conditionalFormatting>
  <conditionalFormatting sqref="AH90">
    <cfRule type="cellIs" dxfId="138" priority="4" operator="greaterThan">
      <formula>1</formula>
    </cfRule>
  </conditionalFormatting>
  <conditionalFormatting sqref="E71">
    <cfRule type="cellIs" dxfId="26" priority="3" operator="greaterThan">
      <formula>0</formula>
    </cfRule>
  </conditionalFormatting>
  <conditionalFormatting sqref="T71">
    <cfRule type="cellIs" dxfId="25" priority="1" operator="equal">
      <formula>"no"</formula>
    </cfRule>
    <cfRule type="cellIs" dxfId="24" priority="2" operator="equal">
      <formula>"yes"</formula>
    </cfRule>
  </conditionalFormatting>
  <pageMargins left="0.5" right="0.5" top="0.5" bottom="0.5" header="0.3" footer="0.3"/>
  <pageSetup scale="58" orientation="portrait" horizontalDpi="360" verticalDpi="360"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AI90"/>
  <sheetViews>
    <sheetView showGridLines="0" showZeros="0" zoomScaleNormal="100" workbookViewId="0">
      <pane ySplit="2" topLeftCell="A3" activePane="bottomLeft" state="frozen"/>
      <selection pane="bottomLeft" activeCell="A3" sqref="A3"/>
    </sheetView>
  </sheetViews>
  <sheetFormatPr defaultColWidth="9.109375" defaultRowHeight="13.2" x14ac:dyDescent="0.25"/>
  <cols>
    <col min="1" max="1" width="6.88671875" style="1" customWidth="1"/>
    <col min="2" max="2" width="21.109375" style="1" bestFit="1" customWidth="1"/>
    <col min="3" max="3" width="6.6640625" style="1" customWidth="1"/>
    <col min="4" max="4" width="5.33203125" style="1" customWidth="1"/>
    <col min="5" max="18" width="3.6640625" style="1" customWidth="1"/>
    <col min="19" max="19" width="8" style="1" customWidth="1"/>
    <col min="20" max="20" width="7" style="1" customWidth="1"/>
    <col min="21" max="22" width="9.109375" style="1"/>
    <col min="23" max="23" width="4.6640625" style="1" customWidth="1"/>
    <col min="24" max="16384" width="9.109375" style="1"/>
  </cols>
  <sheetData>
    <row r="1" spans="1:34" x14ac:dyDescent="0.25">
      <c r="A1" s="1" t="s">
        <v>36</v>
      </c>
      <c r="B1" s="1">
        <f>DenRoster!B25</f>
        <v>0</v>
      </c>
      <c r="G1" s="189" t="s">
        <v>240</v>
      </c>
      <c r="H1" s="16"/>
      <c r="I1" s="188" t="s">
        <v>239</v>
      </c>
      <c r="R1" s="131"/>
      <c r="AC1" s="23" t="s">
        <v>93</v>
      </c>
      <c r="AD1" s="23"/>
      <c r="AE1" s="24"/>
      <c r="AF1" s="24"/>
      <c r="AG1" s="24"/>
      <c r="AH1" s="24"/>
    </row>
    <row r="2" spans="1:34" x14ac:dyDescent="0.25">
      <c r="B2" s="1">
        <f>DenRoster!C25</f>
        <v>0</v>
      </c>
      <c r="T2" s="132" t="s">
        <v>12</v>
      </c>
      <c r="U2" s="133">
        <f>DenStatus!B2</f>
        <v>40466</v>
      </c>
      <c r="V2" s="4"/>
      <c r="AD2" s="171" t="s">
        <v>14</v>
      </c>
      <c r="AE2" s="172"/>
      <c r="AF2" s="172"/>
      <c r="AG2" s="172"/>
      <c r="AH2" s="128"/>
    </row>
    <row r="3" spans="1:34" x14ac:dyDescent="0.25">
      <c r="A3" s="3" t="s">
        <v>94</v>
      </c>
      <c r="X3" s="134" t="s">
        <v>9</v>
      </c>
      <c r="Y3" s="135"/>
      <c r="Z3" s="135"/>
      <c r="AA3" s="125" t="s">
        <v>20</v>
      </c>
      <c r="AD3" s="173" t="s">
        <v>21</v>
      </c>
      <c r="AE3" s="174"/>
      <c r="AF3" s="174"/>
      <c r="AG3" s="174"/>
      <c r="AH3" s="175"/>
    </row>
    <row r="4" spans="1:34" x14ac:dyDescent="0.25">
      <c r="A4" s="2" t="s">
        <v>6</v>
      </c>
      <c r="B4" s="2"/>
      <c r="C4" s="2" t="s">
        <v>8</v>
      </c>
      <c r="D4" s="2"/>
      <c r="E4" s="136" t="s">
        <v>27</v>
      </c>
      <c r="F4" s="137"/>
      <c r="G4" s="137"/>
      <c r="H4" s="137"/>
      <c r="I4" s="137"/>
      <c r="J4" s="137"/>
      <c r="K4" s="137"/>
      <c r="L4" s="137"/>
      <c r="M4" s="137"/>
      <c r="N4" s="137"/>
      <c r="O4" s="137"/>
      <c r="P4" s="137"/>
      <c r="Q4" s="137"/>
      <c r="R4" s="138"/>
      <c r="S4" s="265" t="s">
        <v>5</v>
      </c>
      <c r="T4" s="266"/>
      <c r="U4" s="266"/>
      <c r="V4" s="230"/>
      <c r="X4" s="184" t="s">
        <v>180</v>
      </c>
      <c r="Y4" s="185"/>
      <c r="Z4" s="185"/>
      <c r="AA4" s="180">
        <v>37429</v>
      </c>
      <c r="AD4" s="176" t="s">
        <v>28</v>
      </c>
      <c r="AE4" s="176" t="s">
        <v>42</v>
      </c>
      <c r="AF4" s="111" t="s">
        <v>158</v>
      </c>
      <c r="AG4" s="111" t="s">
        <v>159</v>
      </c>
      <c r="AH4" s="176" t="s">
        <v>1</v>
      </c>
    </row>
    <row r="5" spans="1:34" x14ac:dyDescent="0.25">
      <c r="A5" s="125" t="s">
        <v>37</v>
      </c>
      <c r="B5" s="2" t="s">
        <v>35</v>
      </c>
      <c r="C5" s="125" t="s">
        <v>40</v>
      </c>
      <c r="D5" s="126" t="s">
        <v>13</v>
      </c>
      <c r="E5" s="139">
        <v>1</v>
      </c>
      <c r="F5" s="127"/>
      <c r="G5" s="140"/>
      <c r="H5" s="140"/>
      <c r="I5" s="140"/>
      <c r="J5" s="140"/>
      <c r="K5" s="140"/>
      <c r="L5" s="140"/>
      <c r="M5" s="140"/>
      <c r="N5" s="140"/>
      <c r="O5" s="140"/>
      <c r="P5" s="140"/>
      <c r="Q5" s="140"/>
      <c r="R5" s="141"/>
      <c r="S5" s="125" t="s">
        <v>2</v>
      </c>
      <c r="T5" s="125" t="s">
        <v>25</v>
      </c>
      <c r="U5" s="125" t="s">
        <v>20</v>
      </c>
      <c r="V5" s="91" t="s">
        <v>92</v>
      </c>
      <c r="X5" s="184" t="s">
        <v>181</v>
      </c>
      <c r="Y5" s="185"/>
      <c r="Z5" s="185"/>
      <c r="AA5" s="180">
        <v>37429</v>
      </c>
      <c r="AD5" s="177" t="s">
        <v>43</v>
      </c>
      <c r="AE5" s="177" t="s">
        <v>43</v>
      </c>
      <c r="AF5" s="129" t="s">
        <v>43</v>
      </c>
      <c r="AG5" s="129" t="s">
        <v>43</v>
      </c>
      <c r="AH5" s="177" t="s">
        <v>44</v>
      </c>
    </row>
    <row r="6" spans="1:34" x14ac:dyDescent="0.25">
      <c r="A6" s="125">
        <f>DenStatus!A5</f>
        <v>1</v>
      </c>
      <c r="B6" s="2" t="str">
        <f>DenStatus!B5</f>
        <v>Scout Oath</v>
      </c>
      <c r="C6" s="125">
        <v>1</v>
      </c>
      <c r="D6" s="127">
        <v>1</v>
      </c>
      <c r="E6" s="88"/>
      <c r="F6" s="127"/>
      <c r="G6" s="140"/>
      <c r="H6" s="140"/>
      <c r="I6" s="140"/>
      <c r="J6" s="140"/>
      <c r="K6" s="140"/>
      <c r="L6" s="140"/>
      <c r="M6" s="140"/>
      <c r="N6" s="140"/>
      <c r="O6" s="140"/>
      <c r="P6" s="140"/>
      <c r="Q6" s="140"/>
      <c r="R6" s="141"/>
      <c r="S6" s="125">
        <f t="shared" ref="S6:S12" si="0">COUNTA(E6:R6)</f>
        <v>0</v>
      </c>
      <c r="T6" s="125" t="str">
        <f t="shared" ref="T6:T12" si="1">IF(SUM(AD6:AG6)&gt;=AH6,"yes","no")</f>
        <v>no</v>
      </c>
      <c r="U6" s="180"/>
      <c r="V6" s="201"/>
      <c r="X6" s="186"/>
      <c r="Y6" s="185"/>
      <c r="Z6" s="185"/>
      <c r="AA6" s="180"/>
      <c r="AD6" s="178">
        <f t="shared" ref="AD6:AD12" si="2">IF(S6&gt;=C6,1,0)</f>
        <v>0</v>
      </c>
      <c r="AE6" s="178"/>
      <c r="AF6" s="178"/>
      <c r="AG6" s="178"/>
      <c r="AH6" s="178">
        <v>1</v>
      </c>
    </row>
    <row r="7" spans="1:34" x14ac:dyDescent="0.25">
      <c r="A7" s="125">
        <f>DenStatus!A6</f>
        <v>2</v>
      </c>
      <c r="B7" s="2" t="str">
        <f>DenStatus!B6</f>
        <v>Scout Law</v>
      </c>
      <c r="C7" s="125">
        <v>1</v>
      </c>
      <c r="D7" s="127">
        <v>1</v>
      </c>
      <c r="E7" s="88"/>
      <c r="F7" s="127"/>
      <c r="G7" s="140"/>
      <c r="H7" s="140"/>
      <c r="I7" s="140"/>
      <c r="J7" s="119"/>
      <c r="K7" s="140"/>
      <c r="L7" s="140"/>
      <c r="M7" s="140"/>
      <c r="N7" s="140"/>
      <c r="O7" s="140"/>
      <c r="P7" s="140"/>
      <c r="Q7" s="140"/>
      <c r="R7" s="141"/>
      <c r="S7" s="125">
        <f t="shared" si="0"/>
        <v>0</v>
      </c>
      <c r="T7" s="125" t="str">
        <f t="shared" si="1"/>
        <v>no</v>
      </c>
      <c r="U7" s="180"/>
      <c r="V7" s="202"/>
      <c r="X7" s="186"/>
      <c r="Y7" s="185"/>
      <c r="Z7" s="185"/>
      <c r="AA7" s="180"/>
      <c r="AD7" s="178">
        <f t="shared" si="2"/>
        <v>0</v>
      </c>
      <c r="AE7" s="178"/>
      <c r="AF7" s="178"/>
      <c r="AG7" s="178"/>
      <c r="AH7" s="178">
        <v>1</v>
      </c>
    </row>
    <row r="8" spans="1:34" x14ac:dyDescent="0.25">
      <c r="A8" s="125">
        <f>DenStatus!A7</f>
        <v>3</v>
      </c>
      <c r="B8" s="2" t="str">
        <f>DenStatus!B7</f>
        <v>Cub Scout Sign</v>
      </c>
      <c r="C8" s="125">
        <v>1</v>
      </c>
      <c r="D8" s="127">
        <v>1</v>
      </c>
      <c r="E8" s="88"/>
      <c r="F8" s="127"/>
      <c r="G8" s="140"/>
      <c r="H8" s="140"/>
      <c r="I8" s="140"/>
      <c r="J8" s="140"/>
      <c r="K8" s="140"/>
      <c r="L8" s="140"/>
      <c r="M8" s="140"/>
      <c r="N8" s="140"/>
      <c r="O8" s="140"/>
      <c r="P8" s="140"/>
      <c r="Q8" s="140"/>
      <c r="R8" s="141"/>
      <c r="S8" s="125">
        <f t="shared" si="0"/>
        <v>0</v>
      </c>
      <c r="T8" s="125" t="str">
        <f t="shared" si="1"/>
        <v>no</v>
      </c>
      <c r="U8" s="180"/>
      <c r="V8" s="202"/>
      <c r="X8" s="186"/>
      <c r="Y8" s="185"/>
      <c r="Z8" s="185"/>
      <c r="AA8" s="180"/>
      <c r="AD8" s="178">
        <f t="shared" si="2"/>
        <v>0</v>
      </c>
      <c r="AE8" s="178"/>
      <c r="AF8" s="178"/>
      <c r="AG8" s="178"/>
      <c r="AH8" s="178">
        <v>1</v>
      </c>
    </row>
    <row r="9" spans="1:34" x14ac:dyDescent="0.25">
      <c r="A9" s="125">
        <f>DenStatus!A8</f>
        <v>4</v>
      </c>
      <c r="B9" s="2" t="str">
        <f>DenStatus!B8</f>
        <v>Cub Scout Handshake</v>
      </c>
      <c r="C9" s="125">
        <v>1</v>
      </c>
      <c r="D9" s="127">
        <v>1</v>
      </c>
      <c r="E9" s="88"/>
      <c r="F9" s="127"/>
      <c r="G9" s="140"/>
      <c r="H9" s="140"/>
      <c r="I9" s="140"/>
      <c r="J9" s="140"/>
      <c r="K9" s="140"/>
      <c r="L9" s="140"/>
      <c r="M9" s="140"/>
      <c r="N9" s="140"/>
      <c r="O9" s="140"/>
      <c r="P9" s="140"/>
      <c r="Q9" s="140"/>
      <c r="R9" s="141"/>
      <c r="S9" s="125">
        <f t="shared" si="0"/>
        <v>0</v>
      </c>
      <c r="T9" s="125" t="str">
        <f t="shared" si="1"/>
        <v>no</v>
      </c>
      <c r="U9" s="180"/>
      <c r="V9" s="202"/>
      <c r="X9" s="186"/>
      <c r="Y9" s="185"/>
      <c r="Z9" s="185"/>
      <c r="AA9" s="180"/>
      <c r="AD9" s="178">
        <f t="shared" si="2"/>
        <v>0</v>
      </c>
      <c r="AE9" s="178"/>
      <c r="AF9" s="178"/>
      <c r="AG9" s="178"/>
      <c r="AH9" s="178">
        <v>1</v>
      </c>
    </row>
    <row r="10" spans="1:34" x14ac:dyDescent="0.25">
      <c r="A10" s="125">
        <f>DenStatus!A9</f>
        <v>5</v>
      </c>
      <c r="B10" s="2" t="str">
        <f>DenStatus!B9</f>
        <v>Cub Scout Motto</v>
      </c>
      <c r="C10" s="125">
        <v>1</v>
      </c>
      <c r="D10" s="127">
        <v>1</v>
      </c>
      <c r="E10" s="88"/>
      <c r="F10" s="127"/>
      <c r="G10" s="140"/>
      <c r="H10" s="140"/>
      <c r="I10" s="140"/>
      <c r="J10" s="140"/>
      <c r="K10" s="140"/>
      <c r="L10" s="140"/>
      <c r="M10" s="140"/>
      <c r="N10" s="140"/>
      <c r="O10" s="140"/>
      <c r="P10" s="140"/>
      <c r="Q10" s="140"/>
      <c r="R10" s="141"/>
      <c r="S10" s="125">
        <f t="shared" si="0"/>
        <v>0</v>
      </c>
      <c r="T10" s="125" t="str">
        <f t="shared" si="1"/>
        <v>no</v>
      </c>
      <c r="U10" s="180"/>
      <c r="V10" s="202"/>
      <c r="X10" s="186"/>
      <c r="Y10" s="185"/>
      <c r="Z10" s="185"/>
      <c r="AA10" s="180"/>
      <c r="AD10" s="178">
        <f t="shared" si="2"/>
        <v>0</v>
      </c>
      <c r="AE10" s="178"/>
      <c r="AF10" s="178"/>
      <c r="AG10" s="178"/>
      <c r="AH10" s="178">
        <v>1</v>
      </c>
    </row>
    <row r="11" spans="1:34" x14ac:dyDescent="0.25">
      <c r="A11" s="125">
        <f>DenStatus!A10</f>
        <v>6</v>
      </c>
      <c r="B11" s="2" t="str">
        <f>DenStatus!B10</f>
        <v>Cub Scout Salute</v>
      </c>
      <c r="C11" s="125">
        <v>1</v>
      </c>
      <c r="D11" s="127">
        <v>1</v>
      </c>
      <c r="E11" s="88"/>
      <c r="F11" s="127"/>
      <c r="G11" s="140"/>
      <c r="H11" s="140"/>
      <c r="I11" s="140"/>
      <c r="J11" s="140"/>
      <c r="K11" s="140"/>
      <c r="L11" s="140"/>
      <c r="M11" s="140"/>
      <c r="N11" s="140"/>
      <c r="O11" s="140"/>
      <c r="P11" s="140"/>
      <c r="Q11" s="140"/>
      <c r="R11" s="141"/>
      <c r="S11" s="125">
        <f t="shared" si="0"/>
        <v>0</v>
      </c>
      <c r="T11" s="125" t="str">
        <f t="shared" si="1"/>
        <v>no</v>
      </c>
      <c r="U11" s="180"/>
      <c r="V11" s="202"/>
      <c r="X11" s="186"/>
      <c r="Y11" s="185"/>
      <c r="Z11" s="185"/>
      <c r="AA11" s="180"/>
      <c r="AD11" s="178">
        <f t="shared" si="2"/>
        <v>0</v>
      </c>
      <c r="AE11" s="178"/>
      <c r="AF11" s="178"/>
      <c r="AG11" s="178"/>
      <c r="AH11" s="178">
        <v>1</v>
      </c>
    </row>
    <row r="12" spans="1:34" ht="13.8" thickBot="1" x14ac:dyDescent="0.3">
      <c r="A12" s="125">
        <f>DenStatus!A11</f>
        <v>7</v>
      </c>
      <c r="B12" s="2" t="str">
        <f>DenStatus!B11</f>
        <v>Child Protection</v>
      </c>
      <c r="C12" s="125">
        <v>1</v>
      </c>
      <c r="D12" s="127">
        <v>1</v>
      </c>
      <c r="E12" s="124"/>
      <c r="F12" s="142"/>
      <c r="G12" s="143"/>
      <c r="H12" s="143"/>
      <c r="I12" s="143"/>
      <c r="J12" s="143"/>
      <c r="K12" s="143"/>
      <c r="L12" s="143"/>
      <c r="M12" s="143"/>
      <c r="N12" s="143"/>
      <c r="O12" s="143"/>
      <c r="P12" s="143"/>
      <c r="Q12" s="143"/>
      <c r="R12" s="144"/>
      <c r="S12" s="125">
        <f t="shared" si="0"/>
        <v>0</v>
      </c>
      <c r="T12" s="125" t="str">
        <f t="shared" si="1"/>
        <v>no</v>
      </c>
      <c r="U12" s="180"/>
      <c r="V12" s="203"/>
      <c r="X12" s="186"/>
      <c r="Y12" s="185"/>
      <c r="Z12" s="185"/>
      <c r="AA12" s="180"/>
      <c r="AD12" s="178">
        <f t="shared" si="2"/>
        <v>0</v>
      </c>
      <c r="AE12" s="178"/>
      <c r="AF12" s="178"/>
      <c r="AG12" s="178"/>
      <c r="AH12" s="178">
        <v>1</v>
      </c>
    </row>
    <row r="13" spans="1:34" ht="13.8" thickTop="1" x14ac:dyDescent="0.25">
      <c r="A13" s="128"/>
      <c r="B13" s="129" t="s">
        <v>78</v>
      </c>
      <c r="C13" s="130" t="str">
        <f>IF(COUNTIF(T6:T12,"yes")=7,"yes","no")</f>
        <v>no</v>
      </c>
      <c r="D13" s="286" t="s">
        <v>231</v>
      </c>
      <c r="E13" s="287"/>
      <c r="F13" s="287"/>
      <c r="G13" s="287"/>
      <c r="H13" s="287"/>
      <c r="I13" s="287"/>
      <c r="J13" s="287"/>
      <c r="K13" s="287"/>
      <c r="L13" s="287"/>
      <c r="M13" s="287"/>
      <c r="N13" s="287"/>
      <c r="O13" s="287"/>
      <c r="P13" s="287"/>
      <c r="Q13" s="287"/>
      <c r="R13" s="287"/>
      <c r="S13" s="287"/>
      <c r="T13" s="288"/>
      <c r="U13" s="204" t="str">
        <f>IF(C13="yes",IF(COUNTA(U6:U12)=7,MAX(U6:U12),""),"")</f>
        <v/>
      </c>
      <c r="V13" s="180"/>
      <c r="X13" s="186"/>
      <c r="Y13" s="185"/>
      <c r="Z13" s="185"/>
      <c r="AA13" s="180"/>
    </row>
    <row r="14" spans="1:34" x14ac:dyDescent="0.25">
      <c r="X14" s="186"/>
      <c r="Y14" s="185"/>
      <c r="Z14" s="185"/>
      <c r="AA14" s="180"/>
      <c r="AD14" s="179" t="s">
        <v>71</v>
      </c>
      <c r="AE14" s="172"/>
      <c r="AF14" s="172"/>
      <c r="AG14" s="172"/>
      <c r="AH14" s="128"/>
    </row>
    <row r="15" spans="1:34" x14ac:dyDescent="0.25">
      <c r="A15" s="25" t="s">
        <v>73</v>
      </c>
      <c r="X15" s="186"/>
      <c r="Y15" s="185"/>
      <c r="Z15" s="185"/>
      <c r="AA15" s="180"/>
      <c r="AD15" s="173" t="s">
        <v>21</v>
      </c>
      <c r="AE15" s="174"/>
      <c r="AF15" s="174"/>
      <c r="AG15" s="174"/>
      <c r="AH15" s="175"/>
    </row>
    <row r="16" spans="1:34" x14ac:dyDescent="0.25">
      <c r="A16" s="104" t="s">
        <v>66</v>
      </c>
      <c r="B16" s="2"/>
      <c r="C16" s="2" t="s">
        <v>8</v>
      </c>
      <c r="D16" s="2"/>
      <c r="E16" s="134" t="s">
        <v>27</v>
      </c>
      <c r="F16" s="137"/>
      <c r="G16" s="137"/>
      <c r="H16" s="137"/>
      <c r="I16" s="137"/>
      <c r="J16" s="137"/>
      <c r="K16" s="137"/>
      <c r="L16" s="137"/>
      <c r="M16" s="137"/>
      <c r="N16" s="137"/>
      <c r="O16" s="137"/>
      <c r="P16" s="137"/>
      <c r="Q16" s="137"/>
      <c r="R16" s="138"/>
      <c r="S16" s="267" t="s">
        <v>69</v>
      </c>
      <c r="T16" s="266"/>
      <c r="U16" s="266"/>
      <c r="V16" s="230"/>
      <c r="X16" s="186"/>
      <c r="Y16" s="185"/>
      <c r="Z16" s="185"/>
      <c r="AA16" s="180"/>
      <c r="AD16" s="176" t="s">
        <v>28</v>
      </c>
      <c r="AE16" s="176" t="s">
        <v>42</v>
      </c>
      <c r="AF16" s="111" t="s">
        <v>158</v>
      </c>
      <c r="AG16" s="111" t="s">
        <v>159</v>
      </c>
      <c r="AH16" s="176" t="s">
        <v>1</v>
      </c>
    </row>
    <row r="17" spans="1:35" x14ac:dyDescent="0.25">
      <c r="A17" s="125" t="s">
        <v>37</v>
      </c>
      <c r="B17" s="2" t="s">
        <v>35</v>
      </c>
      <c r="C17" s="125" t="s">
        <v>40</v>
      </c>
      <c r="D17" s="125" t="s">
        <v>13</v>
      </c>
      <c r="E17" s="127"/>
      <c r="F17" s="140"/>
      <c r="G17" s="140"/>
      <c r="H17" s="140"/>
      <c r="I17" s="140"/>
      <c r="J17" s="140"/>
      <c r="K17" s="140"/>
      <c r="L17" s="140"/>
      <c r="M17" s="140"/>
      <c r="N17" s="140"/>
      <c r="O17" s="140"/>
      <c r="P17" s="140"/>
      <c r="Q17" s="140"/>
      <c r="R17" s="141"/>
      <c r="S17" s="130" t="s">
        <v>2</v>
      </c>
      <c r="T17" s="130" t="s">
        <v>25</v>
      </c>
      <c r="U17" s="130" t="s">
        <v>20</v>
      </c>
      <c r="V17" s="91" t="s">
        <v>92</v>
      </c>
      <c r="X17" s="186"/>
      <c r="Y17" s="185"/>
      <c r="Z17" s="185"/>
      <c r="AA17" s="180"/>
      <c r="AD17" s="177" t="s">
        <v>43</v>
      </c>
      <c r="AE17" s="177" t="s">
        <v>43</v>
      </c>
      <c r="AF17" s="129" t="s">
        <v>43</v>
      </c>
      <c r="AG17" s="129" t="s">
        <v>43</v>
      </c>
      <c r="AH17" s="177" t="s">
        <v>44</v>
      </c>
    </row>
    <row r="18" spans="1:35" x14ac:dyDescent="0.25">
      <c r="A18" s="252">
        <f>DenStatus!A15</f>
        <v>1</v>
      </c>
      <c r="B18" s="268" t="str">
        <f>DenStatus!B15</f>
        <v>Call of the Wild</v>
      </c>
      <c r="C18" s="252">
        <v>8</v>
      </c>
      <c r="D18" s="252">
        <v>12</v>
      </c>
      <c r="E18" s="97" t="s">
        <v>144</v>
      </c>
      <c r="F18" s="97" t="s">
        <v>145</v>
      </c>
      <c r="G18" s="97" t="s">
        <v>152</v>
      </c>
      <c r="H18" s="97" t="s">
        <v>153</v>
      </c>
      <c r="I18" s="139">
        <v>2</v>
      </c>
      <c r="J18" s="97" t="s">
        <v>140</v>
      </c>
      <c r="K18" s="97" t="s">
        <v>141</v>
      </c>
      <c r="L18" s="97" t="s">
        <v>155</v>
      </c>
      <c r="M18" s="120" t="s">
        <v>142</v>
      </c>
      <c r="N18" s="120" t="s">
        <v>143</v>
      </c>
      <c r="O18" s="120">
        <v>5</v>
      </c>
      <c r="P18" s="120">
        <v>6</v>
      </c>
      <c r="Q18" s="146"/>
      <c r="R18" s="147"/>
      <c r="S18" s="252">
        <f>COUNTA(E19:R19)</f>
        <v>0</v>
      </c>
      <c r="T18" s="252" t="str">
        <f>IF(SUM(AD18:AG19)&gt;=AH18,"yes","no")</f>
        <v>no</v>
      </c>
      <c r="U18" s="258"/>
      <c r="V18" s="258"/>
      <c r="X18" s="186"/>
      <c r="Y18" s="185"/>
      <c r="Z18" s="185"/>
      <c r="AA18" s="180"/>
      <c r="AD18" s="252">
        <f>IF(COUNTA(E19:H19)&gt;=1,1,0)</f>
        <v>0</v>
      </c>
      <c r="AE18" s="284">
        <f>IF(COUNTA(I19:N19)&gt;=6,1,0)</f>
        <v>0</v>
      </c>
      <c r="AF18" s="284">
        <f>IF(COUNTA(O19:P19)&gt;=1,1,0)</f>
        <v>0</v>
      </c>
      <c r="AG18" s="284"/>
      <c r="AH18" s="252">
        <v>3</v>
      </c>
    </row>
    <row r="19" spans="1:35" ht="13.8" thickBot="1" x14ac:dyDescent="0.3">
      <c r="A19" s="248"/>
      <c r="B19" s="269"/>
      <c r="C19" s="248"/>
      <c r="D19" s="256"/>
      <c r="E19" s="181"/>
      <c r="F19" s="181"/>
      <c r="G19" s="181"/>
      <c r="H19" s="181"/>
      <c r="I19" s="181"/>
      <c r="J19" s="181"/>
      <c r="K19" s="181"/>
      <c r="L19" s="181"/>
      <c r="M19" s="181"/>
      <c r="N19" s="181"/>
      <c r="O19" s="181"/>
      <c r="P19" s="181"/>
      <c r="Q19" s="131"/>
      <c r="R19" s="148"/>
      <c r="S19" s="255"/>
      <c r="T19" s="256"/>
      <c r="U19" s="253"/>
      <c r="V19" s="253"/>
      <c r="X19" s="186"/>
      <c r="Y19" s="185"/>
      <c r="Z19" s="185"/>
      <c r="AA19" s="180"/>
      <c r="AD19" s="247"/>
      <c r="AE19" s="247"/>
      <c r="AF19" s="247"/>
      <c r="AG19" s="247"/>
      <c r="AH19" s="247"/>
    </row>
    <row r="20" spans="1:35" x14ac:dyDescent="0.25">
      <c r="A20" s="252">
        <f>DenStatus!A16</f>
        <v>2</v>
      </c>
      <c r="B20" s="270" t="str">
        <f>DenStatus!B16</f>
        <v>Council Fire (Duty to Country)</v>
      </c>
      <c r="C20" s="245">
        <v>3</v>
      </c>
      <c r="D20" s="245">
        <v>7</v>
      </c>
      <c r="E20" s="149">
        <v>1</v>
      </c>
      <c r="F20" s="149">
        <v>2</v>
      </c>
      <c r="G20" s="150">
        <v>3</v>
      </c>
      <c r="H20" s="150">
        <v>4</v>
      </c>
      <c r="I20" s="150">
        <v>5</v>
      </c>
      <c r="J20" s="150">
        <v>6</v>
      </c>
      <c r="K20" s="149">
        <v>7</v>
      </c>
      <c r="L20" s="151"/>
      <c r="M20" s="151"/>
      <c r="N20" s="151"/>
      <c r="O20" s="151"/>
      <c r="P20" s="151"/>
      <c r="Q20" s="151"/>
      <c r="R20" s="152"/>
      <c r="S20" s="245">
        <f>COUNTA(E21:R21)</f>
        <v>0</v>
      </c>
      <c r="T20" s="245" t="str">
        <f>IF(SUM(AD20:AG21)&gt;=AH20,"yes","no")</f>
        <v>no</v>
      </c>
      <c r="U20" s="259"/>
      <c r="V20" s="259"/>
      <c r="X20" s="186"/>
      <c r="Y20" s="185"/>
      <c r="Z20" s="185"/>
      <c r="AA20" s="180"/>
      <c r="AD20" s="245">
        <f>IF(COUNTA(E21:F21)&gt;=2,1,0)</f>
        <v>0</v>
      </c>
      <c r="AE20" s="284">
        <f>IF(COUNTA(G21:K21)&gt;=1,1,0)</f>
        <v>0</v>
      </c>
      <c r="AF20" s="284"/>
      <c r="AG20" s="284"/>
      <c r="AH20" s="245">
        <v>2</v>
      </c>
    </row>
    <row r="21" spans="1:35" ht="13.8" thickBot="1" x14ac:dyDescent="0.3">
      <c r="A21" s="248"/>
      <c r="B21" s="271"/>
      <c r="C21" s="246"/>
      <c r="D21" s="247"/>
      <c r="E21" s="182"/>
      <c r="F21" s="182"/>
      <c r="G21" s="182"/>
      <c r="H21" s="182"/>
      <c r="I21" s="182"/>
      <c r="J21" s="182"/>
      <c r="K21" s="182"/>
      <c r="L21" s="153"/>
      <c r="M21" s="153"/>
      <c r="N21" s="153"/>
      <c r="O21" s="153"/>
      <c r="P21" s="153"/>
      <c r="Q21" s="153"/>
      <c r="R21" s="154"/>
      <c r="S21" s="246"/>
      <c r="T21" s="246"/>
      <c r="U21" s="260"/>
      <c r="V21" s="260"/>
      <c r="X21" s="186"/>
      <c r="Y21" s="185"/>
      <c r="Z21" s="185"/>
      <c r="AA21" s="180"/>
      <c r="AD21" s="247"/>
      <c r="AE21" s="247"/>
      <c r="AF21" s="247"/>
      <c r="AG21" s="247"/>
      <c r="AH21" s="247"/>
    </row>
    <row r="22" spans="1:35" x14ac:dyDescent="0.25">
      <c r="A22" s="252">
        <f>DenStatus!A17</f>
        <v>3</v>
      </c>
      <c r="B22" s="272" t="str">
        <f>DenStatus!B17</f>
        <v>Duty to God Footsteps</v>
      </c>
      <c r="C22" s="245">
        <v>3</v>
      </c>
      <c r="D22" s="245">
        <v>6</v>
      </c>
      <c r="E22" s="150">
        <v>1</v>
      </c>
      <c r="F22" s="150">
        <v>2</v>
      </c>
      <c r="G22" s="150">
        <v>3</v>
      </c>
      <c r="H22" s="150">
        <v>4</v>
      </c>
      <c r="I22" s="150">
        <v>5</v>
      </c>
      <c r="J22" s="150">
        <v>6</v>
      </c>
      <c r="K22" s="155"/>
      <c r="L22" s="151"/>
      <c r="M22" s="151"/>
      <c r="N22" s="151"/>
      <c r="O22" s="151"/>
      <c r="P22" s="151"/>
      <c r="Q22" s="151"/>
      <c r="R22" s="152"/>
      <c r="S22" s="245">
        <f>COUNTA(E23:R23)</f>
        <v>0</v>
      </c>
      <c r="T22" s="245" t="str">
        <f>IF(SUM(AD22:AG23)&gt;=AH22,"yes","no")</f>
        <v>no</v>
      </c>
      <c r="U22" s="259"/>
      <c r="V22" s="259"/>
      <c r="X22" s="186"/>
      <c r="Y22" s="185"/>
      <c r="Z22" s="185"/>
      <c r="AA22" s="180"/>
      <c r="AD22" s="245">
        <f>IF(COUNTA(E23:F23)&gt;=1,1,0)</f>
        <v>0</v>
      </c>
      <c r="AE22" s="251">
        <f>IF(COUNTA(G23:J23)&gt;=2,1,0)</f>
        <v>0</v>
      </c>
      <c r="AF22" s="284"/>
      <c r="AG22" s="284"/>
      <c r="AH22" s="245">
        <v>2</v>
      </c>
    </row>
    <row r="23" spans="1:35" ht="13.8" thickBot="1" x14ac:dyDescent="0.3">
      <c r="A23" s="248"/>
      <c r="B23" s="255"/>
      <c r="C23" s="246"/>
      <c r="D23" s="247"/>
      <c r="E23" s="182"/>
      <c r="F23" s="182"/>
      <c r="G23" s="182"/>
      <c r="H23" s="182"/>
      <c r="I23" s="182"/>
      <c r="J23" s="182"/>
      <c r="K23" s="156"/>
      <c r="L23" s="157"/>
      <c r="M23" s="157"/>
      <c r="N23" s="157"/>
      <c r="O23" s="157"/>
      <c r="P23" s="157"/>
      <c r="Q23" s="157"/>
      <c r="R23" s="158"/>
      <c r="S23" s="246"/>
      <c r="T23" s="246"/>
      <c r="U23" s="260"/>
      <c r="V23" s="260"/>
      <c r="X23" s="186"/>
      <c r="Y23" s="185"/>
      <c r="Z23" s="185"/>
      <c r="AA23" s="180"/>
      <c r="AD23" s="247"/>
      <c r="AE23" s="285"/>
      <c r="AF23" s="247"/>
      <c r="AG23" s="247"/>
      <c r="AH23" s="247"/>
      <c r="AI23" s="10"/>
    </row>
    <row r="24" spans="1:35" x14ac:dyDescent="0.25">
      <c r="A24" s="252">
        <f>DenStatus!A18</f>
        <v>4</v>
      </c>
      <c r="B24" s="272" t="str">
        <f>DenStatus!B18</f>
        <v>Howling at the Moon</v>
      </c>
      <c r="C24" s="245">
        <v>4</v>
      </c>
      <c r="D24" s="245">
        <v>4</v>
      </c>
      <c r="E24" s="150">
        <v>1</v>
      </c>
      <c r="F24" s="150">
        <v>2</v>
      </c>
      <c r="G24" s="150">
        <v>3</v>
      </c>
      <c r="H24" s="150">
        <v>4</v>
      </c>
      <c r="I24" s="159"/>
      <c r="J24" s="160"/>
      <c r="K24" s="160"/>
      <c r="L24" s="160"/>
      <c r="M24" s="160"/>
      <c r="N24" s="160"/>
      <c r="O24" s="160"/>
      <c r="P24" s="160"/>
      <c r="Q24" s="160"/>
      <c r="R24" s="161"/>
      <c r="S24" s="245">
        <f>COUNTA(E25:R25)</f>
        <v>0</v>
      </c>
      <c r="T24" s="245" t="str">
        <f>IF(SUM(AD24:AG25)&gt;=AH24,"yes","no")</f>
        <v>no</v>
      </c>
      <c r="U24" s="259"/>
      <c r="V24" s="259"/>
      <c r="X24" s="186"/>
      <c r="Y24" s="185"/>
      <c r="Z24" s="185"/>
      <c r="AA24" s="180"/>
      <c r="AD24" s="245">
        <f>IF(COUNTA(E25:H25)&gt;=4,1,0)</f>
        <v>0</v>
      </c>
      <c r="AE24" s="284"/>
      <c r="AF24" s="284"/>
      <c r="AG24" s="284"/>
      <c r="AH24" s="245">
        <v>1</v>
      </c>
    </row>
    <row r="25" spans="1:35" ht="13.8" thickBot="1" x14ac:dyDescent="0.3">
      <c r="A25" s="248"/>
      <c r="B25" s="262"/>
      <c r="C25" s="246"/>
      <c r="D25" s="247"/>
      <c r="E25" s="182"/>
      <c r="F25" s="182"/>
      <c r="G25" s="182"/>
      <c r="H25" s="182"/>
      <c r="I25" s="162"/>
      <c r="J25" s="153"/>
      <c r="K25" s="153"/>
      <c r="L25" s="153"/>
      <c r="M25" s="153"/>
      <c r="N25" s="153"/>
      <c r="O25" s="153"/>
      <c r="P25" s="153"/>
      <c r="Q25" s="153"/>
      <c r="R25" s="154"/>
      <c r="S25" s="246"/>
      <c r="T25" s="246"/>
      <c r="U25" s="260"/>
      <c r="V25" s="260"/>
      <c r="X25" s="186"/>
      <c r="Y25" s="185"/>
      <c r="Z25" s="185"/>
      <c r="AA25" s="180"/>
      <c r="AD25" s="247"/>
      <c r="AE25" s="247"/>
      <c r="AF25" s="247"/>
      <c r="AG25" s="247"/>
      <c r="AH25" s="247"/>
    </row>
    <row r="26" spans="1:35" x14ac:dyDescent="0.25">
      <c r="A26" s="252">
        <f>DenStatus!A19</f>
        <v>5</v>
      </c>
      <c r="B26" s="272" t="str">
        <f>DenStatus!B19</f>
        <v>Paws on the Path</v>
      </c>
      <c r="C26" s="245">
        <v>5</v>
      </c>
      <c r="D26" s="245">
        <v>7</v>
      </c>
      <c r="E26" s="149">
        <v>1</v>
      </c>
      <c r="F26" s="149">
        <v>2</v>
      </c>
      <c r="G26" s="149">
        <v>3</v>
      </c>
      <c r="H26" s="149">
        <v>4</v>
      </c>
      <c r="I26" s="149">
        <v>5</v>
      </c>
      <c r="J26" s="149">
        <v>6</v>
      </c>
      <c r="K26" s="149">
        <v>7</v>
      </c>
      <c r="L26" s="155"/>
      <c r="M26" s="151"/>
      <c r="N26" s="151"/>
      <c r="O26" s="151"/>
      <c r="P26" s="151"/>
      <c r="Q26" s="151"/>
      <c r="R26" s="152"/>
      <c r="S26" s="245">
        <f>COUNTA(E27:R27)</f>
        <v>0</v>
      </c>
      <c r="T26" s="245" t="str">
        <f>IF(SUM(AD26:AG27)&gt;=AH26,"yes","no")</f>
        <v>no</v>
      </c>
      <c r="U26" s="259"/>
      <c r="V26" s="259"/>
      <c r="X26" s="186"/>
      <c r="Y26" s="185"/>
      <c r="Z26" s="185"/>
      <c r="AA26" s="180"/>
      <c r="AD26" s="245">
        <f>IF(COUNTA(E27:I27)&gt;=5,1,0)</f>
        <v>0</v>
      </c>
      <c r="AE26" s="284"/>
      <c r="AF26" s="284"/>
      <c r="AG26" s="284"/>
      <c r="AH26" s="245">
        <v>1</v>
      </c>
    </row>
    <row r="27" spans="1:35" ht="13.8" thickBot="1" x14ac:dyDescent="0.3">
      <c r="A27" s="248"/>
      <c r="B27" s="262"/>
      <c r="C27" s="246"/>
      <c r="D27" s="247"/>
      <c r="E27" s="182"/>
      <c r="F27" s="182"/>
      <c r="G27" s="182"/>
      <c r="H27" s="182"/>
      <c r="I27" s="182"/>
      <c r="J27" s="182"/>
      <c r="K27" s="182"/>
      <c r="L27" s="162"/>
      <c r="M27" s="157"/>
      <c r="N27" s="153"/>
      <c r="O27" s="153"/>
      <c r="P27" s="153"/>
      <c r="Q27" s="153"/>
      <c r="R27" s="158"/>
      <c r="S27" s="246"/>
      <c r="T27" s="246"/>
      <c r="U27" s="260"/>
      <c r="V27" s="260"/>
      <c r="X27" s="186"/>
      <c r="Y27" s="185"/>
      <c r="Z27" s="185"/>
      <c r="AA27" s="180"/>
      <c r="AD27" s="247"/>
      <c r="AE27" s="247"/>
      <c r="AF27" s="247"/>
      <c r="AG27" s="247"/>
      <c r="AH27" s="247"/>
    </row>
    <row r="28" spans="1:35" x14ac:dyDescent="0.25">
      <c r="A28" s="252">
        <f>DenStatus!A20</f>
        <v>6</v>
      </c>
      <c r="B28" s="272" t="str">
        <f>DenStatus!B20</f>
        <v>Running with the Pack</v>
      </c>
      <c r="C28" s="248">
        <v>6</v>
      </c>
      <c r="D28" s="248">
        <v>6</v>
      </c>
      <c r="E28" s="130">
        <v>1</v>
      </c>
      <c r="F28" s="163">
        <v>2</v>
      </c>
      <c r="G28" s="163">
        <v>3</v>
      </c>
      <c r="H28" s="163">
        <v>4</v>
      </c>
      <c r="I28" s="163">
        <v>5</v>
      </c>
      <c r="J28" s="163">
        <v>6</v>
      </c>
      <c r="K28" s="164"/>
      <c r="L28" s="131"/>
      <c r="M28" s="131"/>
      <c r="N28" s="131"/>
      <c r="O28" s="131"/>
      <c r="P28" s="131"/>
      <c r="Q28" s="131"/>
      <c r="R28" s="98"/>
      <c r="S28" s="248">
        <f>COUNTA(E29:R29)</f>
        <v>0</v>
      </c>
      <c r="T28" s="245" t="str">
        <f>IF(SUM(AD28:AG29)&gt;=AH28,"yes","no")</f>
        <v>no</v>
      </c>
      <c r="U28" s="253"/>
      <c r="V28" s="253"/>
      <c r="X28" s="186"/>
      <c r="Y28" s="185"/>
      <c r="Z28" s="185"/>
      <c r="AA28" s="180"/>
      <c r="AD28" s="245">
        <f>IF(COUNTA(E29:J29)&gt;=6,1,0)</f>
        <v>0</v>
      </c>
      <c r="AE28" s="284"/>
      <c r="AF28" s="284"/>
      <c r="AG28" s="284"/>
      <c r="AH28" s="245">
        <v>1</v>
      </c>
    </row>
    <row r="29" spans="1:35" ht="13.8" thickBot="1" x14ac:dyDescent="0.3">
      <c r="A29" s="248"/>
      <c r="B29" s="273"/>
      <c r="C29" s="249"/>
      <c r="D29" s="250"/>
      <c r="E29" s="183"/>
      <c r="F29" s="183"/>
      <c r="G29" s="183"/>
      <c r="H29" s="183"/>
      <c r="I29" s="183"/>
      <c r="J29" s="183"/>
      <c r="K29" s="165"/>
      <c r="L29" s="166"/>
      <c r="M29" s="166"/>
      <c r="N29" s="166"/>
      <c r="O29" s="166"/>
      <c r="P29" s="166"/>
      <c r="Q29" s="166"/>
      <c r="R29" s="167"/>
      <c r="S29" s="257"/>
      <c r="T29" s="257"/>
      <c r="U29" s="254"/>
      <c r="V29" s="254"/>
      <c r="X29" s="186"/>
      <c r="Y29" s="185"/>
      <c r="Z29" s="185"/>
      <c r="AA29" s="180"/>
      <c r="AD29" s="247"/>
      <c r="AE29" s="247"/>
      <c r="AF29" s="247"/>
      <c r="AG29" s="247"/>
      <c r="AH29" s="247"/>
    </row>
    <row r="30" spans="1:35" ht="13.8" thickTop="1" x14ac:dyDescent="0.25">
      <c r="A30" s="128"/>
      <c r="B30" s="129" t="s">
        <v>79</v>
      </c>
      <c r="C30" s="130" t="str">
        <f>IF(COUNTIF(T18:T29,"yes")=6,"yes","no")</f>
        <v>no</v>
      </c>
      <c r="D30" s="286" t="s">
        <v>231</v>
      </c>
      <c r="E30" s="287"/>
      <c r="F30" s="287"/>
      <c r="G30" s="287"/>
      <c r="H30" s="287"/>
      <c r="I30" s="287"/>
      <c r="J30" s="287"/>
      <c r="K30" s="287"/>
      <c r="L30" s="287"/>
      <c r="M30" s="287"/>
      <c r="N30" s="287"/>
      <c r="O30" s="287"/>
      <c r="P30" s="287"/>
      <c r="Q30" s="287"/>
      <c r="R30" s="287"/>
      <c r="S30" s="287"/>
      <c r="T30" s="288"/>
      <c r="U30" s="204" t="str">
        <f>IF(C30="yes",IF(COUNTA(U18:U29)=6,MAX(U18:U29),""),"")</f>
        <v/>
      </c>
      <c r="V30" s="145"/>
      <c r="X30" s="187"/>
      <c r="Y30" s="185"/>
      <c r="Z30" s="185"/>
      <c r="AA30" s="180"/>
    </row>
    <row r="31" spans="1:35" x14ac:dyDescent="0.25">
      <c r="X31" s="186"/>
      <c r="Y31" s="185"/>
      <c r="Z31" s="185"/>
      <c r="AA31" s="180"/>
      <c r="AD31" s="179" t="s">
        <v>72</v>
      </c>
      <c r="AE31" s="172"/>
      <c r="AF31" s="172"/>
      <c r="AG31" s="172"/>
      <c r="AH31" s="128"/>
    </row>
    <row r="32" spans="1:35" x14ac:dyDescent="0.25">
      <c r="A32" s="25" t="s">
        <v>74</v>
      </c>
      <c r="X32" s="186"/>
      <c r="Y32" s="185"/>
      <c r="Z32" s="185"/>
      <c r="AA32" s="180"/>
      <c r="AD32" s="173" t="s">
        <v>21</v>
      </c>
      <c r="AE32" s="174"/>
      <c r="AF32" s="174"/>
      <c r="AG32" s="174"/>
      <c r="AH32" s="175"/>
    </row>
    <row r="33" spans="1:34" x14ac:dyDescent="0.25">
      <c r="A33" s="104" t="s">
        <v>67</v>
      </c>
      <c r="B33" s="2"/>
      <c r="C33" s="104" t="s">
        <v>68</v>
      </c>
      <c r="D33" s="2"/>
      <c r="E33" s="134" t="s">
        <v>27</v>
      </c>
      <c r="F33" s="137"/>
      <c r="G33" s="137"/>
      <c r="H33" s="137"/>
      <c r="I33" s="137"/>
      <c r="J33" s="137"/>
      <c r="K33" s="137"/>
      <c r="L33" s="137"/>
      <c r="M33" s="137"/>
      <c r="N33" s="137"/>
      <c r="O33" s="137"/>
      <c r="P33" s="137"/>
      <c r="Q33" s="137"/>
      <c r="R33" s="138"/>
      <c r="S33" s="267" t="s">
        <v>70</v>
      </c>
      <c r="T33" s="266"/>
      <c r="U33" s="266"/>
      <c r="V33" s="230"/>
      <c r="X33" s="186"/>
      <c r="Y33" s="185"/>
      <c r="Z33" s="185"/>
      <c r="AA33" s="180"/>
      <c r="AD33" s="176" t="s">
        <v>28</v>
      </c>
      <c r="AE33" s="176" t="s">
        <v>42</v>
      </c>
      <c r="AF33" s="111" t="s">
        <v>158</v>
      </c>
      <c r="AG33" s="111" t="s">
        <v>159</v>
      </c>
      <c r="AH33" s="176" t="s">
        <v>1</v>
      </c>
    </row>
    <row r="34" spans="1:34" x14ac:dyDescent="0.25">
      <c r="A34" s="125" t="s">
        <v>37</v>
      </c>
      <c r="B34" s="2" t="s">
        <v>35</v>
      </c>
      <c r="C34" s="125" t="s">
        <v>40</v>
      </c>
      <c r="D34" s="125" t="s">
        <v>13</v>
      </c>
      <c r="E34" s="127"/>
      <c r="F34" s="140"/>
      <c r="G34" s="140"/>
      <c r="H34" s="140"/>
      <c r="I34" s="140"/>
      <c r="J34" s="140"/>
      <c r="K34" s="140"/>
      <c r="L34" s="140"/>
      <c r="M34" s="140"/>
      <c r="N34" s="140"/>
      <c r="O34" s="140"/>
      <c r="P34" s="140"/>
      <c r="Q34" s="140"/>
      <c r="R34" s="141"/>
      <c r="S34" s="125" t="s">
        <v>2</v>
      </c>
      <c r="T34" s="125" t="s">
        <v>25</v>
      </c>
      <c r="U34" s="125" t="s">
        <v>20</v>
      </c>
      <c r="V34" s="91" t="s">
        <v>92</v>
      </c>
      <c r="X34" s="186"/>
      <c r="Y34" s="185"/>
      <c r="Z34" s="185"/>
      <c r="AA34" s="180"/>
      <c r="AD34" s="177" t="s">
        <v>43</v>
      </c>
      <c r="AE34" s="177" t="s">
        <v>43</v>
      </c>
      <c r="AF34" s="129" t="s">
        <v>43</v>
      </c>
      <c r="AG34" s="129" t="s">
        <v>43</v>
      </c>
      <c r="AH34" s="177" t="s">
        <v>44</v>
      </c>
    </row>
    <row r="35" spans="1:34" ht="13.8" thickBot="1" x14ac:dyDescent="0.3">
      <c r="A35" s="252">
        <f>DenStatus!A24</f>
        <v>1</v>
      </c>
      <c r="B35" s="261" t="str">
        <f>DenStatus!B24</f>
        <v>Adventures in Coins</v>
      </c>
      <c r="C35" s="218">
        <v>5</v>
      </c>
      <c r="D35" s="218">
        <v>7</v>
      </c>
      <c r="E35" s="125">
        <v>1</v>
      </c>
      <c r="F35" s="125">
        <v>2</v>
      </c>
      <c r="G35" s="125">
        <v>3</v>
      </c>
      <c r="H35" s="125">
        <v>4</v>
      </c>
      <c r="I35" s="125">
        <v>5</v>
      </c>
      <c r="J35" s="125">
        <v>6</v>
      </c>
      <c r="K35" s="125">
        <v>7</v>
      </c>
      <c r="L35" s="168"/>
      <c r="M35" s="146"/>
      <c r="N35" s="146"/>
      <c r="O35" s="146"/>
      <c r="P35" s="146"/>
      <c r="Q35" s="146"/>
      <c r="R35" s="147"/>
      <c r="S35" s="252">
        <f>COUNTA(E36:R36)</f>
        <v>0</v>
      </c>
      <c r="T35" s="252" t="str">
        <f>IF(SUM(AD35:AG36)&gt;=AH35,"yes","no")</f>
        <v>no</v>
      </c>
      <c r="U35" s="258"/>
      <c r="V35" s="279"/>
      <c r="X35" s="186"/>
      <c r="Y35" s="185"/>
      <c r="Z35" s="185"/>
      <c r="AA35" s="180"/>
      <c r="AD35" s="275">
        <f>IF(COUNTA(E36:H36)&gt;=4,1,0)</f>
        <v>0</v>
      </c>
      <c r="AE35" s="283"/>
      <c r="AF35" s="283"/>
      <c r="AG35" s="283"/>
      <c r="AH35" s="275">
        <v>1</v>
      </c>
    </row>
    <row r="36" spans="1:34" ht="13.8" thickBot="1" x14ac:dyDescent="0.3">
      <c r="A36" s="246"/>
      <c r="B36" s="262"/>
      <c r="C36" s="247"/>
      <c r="D36" s="247"/>
      <c r="E36" s="182"/>
      <c r="F36" s="182"/>
      <c r="G36" s="182"/>
      <c r="H36" s="182"/>
      <c r="I36" s="182"/>
      <c r="J36" s="182"/>
      <c r="K36" s="182"/>
      <c r="L36" s="162"/>
      <c r="M36" s="153"/>
      <c r="N36" s="157"/>
      <c r="O36" s="157"/>
      <c r="P36" s="157"/>
      <c r="Q36" s="153"/>
      <c r="R36" s="154"/>
      <c r="S36" s="246"/>
      <c r="T36" s="246"/>
      <c r="U36" s="278"/>
      <c r="V36" s="278"/>
      <c r="X36" s="186"/>
      <c r="Y36" s="185"/>
      <c r="Z36" s="185"/>
      <c r="AA36" s="180"/>
      <c r="AD36" s="276"/>
      <c r="AE36" s="276"/>
      <c r="AF36" s="276"/>
      <c r="AG36" s="276"/>
      <c r="AH36" s="276"/>
    </row>
    <row r="37" spans="1:34" ht="13.8" thickBot="1" x14ac:dyDescent="0.3">
      <c r="A37" s="252">
        <f>DenStatus!A25</f>
        <v>2</v>
      </c>
      <c r="B37" s="263" t="str">
        <f>DenStatus!B25</f>
        <v>Air of the Wolf</v>
      </c>
      <c r="C37" s="251">
        <v>4</v>
      </c>
      <c r="D37" s="251">
        <v>9</v>
      </c>
      <c r="E37" s="150" t="s">
        <v>144</v>
      </c>
      <c r="F37" s="150" t="s">
        <v>145</v>
      </c>
      <c r="G37" s="150" t="s">
        <v>152</v>
      </c>
      <c r="H37" s="150" t="s">
        <v>153</v>
      </c>
      <c r="I37" s="150" t="s">
        <v>146</v>
      </c>
      <c r="J37" s="150" t="s">
        <v>147</v>
      </c>
      <c r="K37" s="150" t="s">
        <v>148</v>
      </c>
      <c r="L37" s="150" t="s">
        <v>149</v>
      </c>
      <c r="M37" s="150" t="s">
        <v>157</v>
      </c>
      <c r="N37" s="159"/>
      <c r="O37" s="160"/>
      <c r="P37" s="160"/>
      <c r="Q37" s="151"/>
      <c r="R37" s="152"/>
      <c r="S37" s="245">
        <f>COUNTA(E38:R38)</f>
        <v>0</v>
      </c>
      <c r="T37" s="245" t="str">
        <f>IF(SUM(AD37:AG38)&gt;=AH37,"yes","no")</f>
        <v>no</v>
      </c>
      <c r="U37" s="259"/>
      <c r="V37" s="259"/>
      <c r="X37" s="186"/>
      <c r="Y37" s="185"/>
      <c r="Z37" s="185"/>
      <c r="AA37" s="180"/>
      <c r="AD37" s="277">
        <f>IF(COUNTA(E38:H38)&gt;=2,1,0)</f>
        <v>0</v>
      </c>
      <c r="AE37" s="276">
        <f>IF(COUNTA(I38:M38)&gt;=2,1,0)</f>
        <v>0</v>
      </c>
      <c r="AF37" s="276"/>
      <c r="AG37" s="276"/>
      <c r="AH37" s="277">
        <v>2</v>
      </c>
    </row>
    <row r="38" spans="1:34" ht="13.8" thickBot="1" x14ac:dyDescent="0.3">
      <c r="A38" s="246"/>
      <c r="B38" s="264"/>
      <c r="C38" s="246"/>
      <c r="D38" s="246"/>
      <c r="E38" s="182"/>
      <c r="F38" s="182"/>
      <c r="G38" s="182"/>
      <c r="H38" s="182"/>
      <c r="I38" s="182"/>
      <c r="J38" s="182"/>
      <c r="K38" s="182"/>
      <c r="L38" s="182"/>
      <c r="M38" s="182"/>
      <c r="N38" s="162"/>
      <c r="O38" s="153"/>
      <c r="P38" s="153"/>
      <c r="Q38" s="153"/>
      <c r="R38" s="154"/>
      <c r="S38" s="246"/>
      <c r="T38" s="246"/>
      <c r="U38" s="260"/>
      <c r="V38" s="260"/>
      <c r="X38" s="186"/>
      <c r="Y38" s="185"/>
      <c r="Z38" s="185"/>
      <c r="AA38" s="180"/>
      <c r="AD38" s="276"/>
      <c r="AE38" s="276"/>
      <c r="AF38" s="276"/>
      <c r="AG38" s="276"/>
      <c r="AH38" s="276"/>
    </row>
    <row r="39" spans="1:34" ht="13.8" thickBot="1" x14ac:dyDescent="0.3">
      <c r="A39" s="252">
        <f>DenStatus!A26</f>
        <v>3</v>
      </c>
      <c r="B39" s="263" t="str">
        <f>DenStatus!B26</f>
        <v>Code of the Wolf</v>
      </c>
      <c r="C39" s="251">
        <v>5</v>
      </c>
      <c r="D39" s="251">
        <v>14</v>
      </c>
      <c r="E39" s="150" t="s">
        <v>144</v>
      </c>
      <c r="F39" s="150" t="s">
        <v>145</v>
      </c>
      <c r="G39" s="150" t="s">
        <v>152</v>
      </c>
      <c r="H39" s="150" t="s">
        <v>153</v>
      </c>
      <c r="I39" s="150" t="s">
        <v>154</v>
      </c>
      <c r="J39" s="150" t="s">
        <v>146</v>
      </c>
      <c r="K39" s="150" t="s">
        <v>147</v>
      </c>
      <c r="L39" s="150" t="s">
        <v>148</v>
      </c>
      <c r="M39" s="150" t="s">
        <v>140</v>
      </c>
      <c r="N39" s="150" t="s">
        <v>141</v>
      </c>
      <c r="O39" s="150" t="s">
        <v>155</v>
      </c>
      <c r="P39" s="150" t="s">
        <v>142</v>
      </c>
      <c r="Q39" s="150" t="s">
        <v>143</v>
      </c>
      <c r="R39" s="150" t="s">
        <v>156</v>
      </c>
      <c r="S39" s="245">
        <f>COUNTA(E40:R40)</f>
        <v>0</v>
      </c>
      <c r="T39" s="245" t="str">
        <f>IF(SUM(AD39:AG40)&gt;=AH39,"yes","no")</f>
        <v>no</v>
      </c>
      <c r="U39" s="259"/>
      <c r="V39" s="259"/>
      <c r="X39" s="186"/>
      <c r="Y39" s="185"/>
      <c r="Z39" s="185"/>
      <c r="AA39" s="180"/>
      <c r="AD39" s="277">
        <f>IF(COUNTA(E40:I40)&gt;=2,1,0)</f>
        <v>0</v>
      </c>
      <c r="AE39" s="277">
        <f>IF(COUNTA(J40:L40)&gt;=1,1,0)</f>
        <v>0</v>
      </c>
      <c r="AF39" s="277">
        <f>IF(COUNTA(M40:O40)&gt;=1,1,0)</f>
        <v>0</v>
      </c>
      <c r="AG39" s="277">
        <f>IF(COUNTA(P40:R40)&gt;=1,1,0)</f>
        <v>0</v>
      </c>
      <c r="AH39" s="277">
        <v>4</v>
      </c>
    </row>
    <row r="40" spans="1:34" ht="13.8" thickBot="1" x14ac:dyDescent="0.3">
      <c r="A40" s="246"/>
      <c r="B40" s="264"/>
      <c r="C40" s="246"/>
      <c r="D40" s="246"/>
      <c r="E40" s="182"/>
      <c r="F40" s="182"/>
      <c r="G40" s="182"/>
      <c r="H40" s="182"/>
      <c r="I40" s="182"/>
      <c r="J40" s="182"/>
      <c r="K40" s="182"/>
      <c r="L40" s="182"/>
      <c r="M40" s="182"/>
      <c r="N40" s="182"/>
      <c r="O40" s="182"/>
      <c r="P40" s="182"/>
      <c r="Q40" s="182"/>
      <c r="R40" s="182"/>
      <c r="S40" s="246"/>
      <c r="T40" s="246"/>
      <c r="U40" s="260"/>
      <c r="V40" s="260"/>
      <c r="X40" s="186"/>
      <c r="Y40" s="185"/>
      <c r="Z40" s="185"/>
      <c r="AA40" s="180"/>
      <c r="AD40" s="276"/>
      <c r="AE40" s="276"/>
      <c r="AF40" s="276"/>
      <c r="AG40" s="276"/>
      <c r="AH40" s="276"/>
    </row>
    <row r="41" spans="1:34" ht="13.8" hidden="1" thickBot="1" x14ac:dyDescent="0.3">
      <c r="A41" s="252">
        <f>DenStatus!A27</f>
        <v>0</v>
      </c>
      <c r="B41" s="263" t="str">
        <f>DenStatus!B27</f>
        <v>Collections &amp; Hobbies</v>
      </c>
      <c r="C41" s="251">
        <v>4</v>
      </c>
      <c r="D41" s="251">
        <v>6</v>
      </c>
      <c r="E41" s="150">
        <v>1</v>
      </c>
      <c r="F41" s="150">
        <v>2</v>
      </c>
      <c r="G41" s="150" t="s">
        <v>140</v>
      </c>
      <c r="H41" s="150" t="s">
        <v>141</v>
      </c>
      <c r="I41" s="150" t="s">
        <v>142</v>
      </c>
      <c r="J41" s="150" t="s">
        <v>143</v>
      </c>
      <c r="K41" s="155"/>
      <c r="L41" s="151"/>
      <c r="M41" s="151"/>
      <c r="N41" s="151"/>
      <c r="O41" s="151"/>
      <c r="P41" s="151"/>
      <c r="Q41" s="151"/>
      <c r="R41" s="152"/>
      <c r="S41" s="245">
        <f>COUNTA(E42:R42)</f>
        <v>0</v>
      </c>
      <c r="T41" s="245" t="str">
        <f>IF(SUM(AD41:AG42)&gt;=AH41,"yes","no")</f>
        <v>no</v>
      </c>
      <c r="U41" s="259"/>
      <c r="V41" s="259"/>
      <c r="X41" s="186"/>
      <c r="Y41" s="185"/>
      <c r="Z41" s="185"/>
      <c r="AA41" s="180"/>
      <c r="AD41" s="277">
        <f>IF(COUNTA(E42:F42)&gt;=2,1,0)</f>
        <v>0</v>
      </c>
      <c r="AE41" s="276">
        <f>IF(COUNTA(G42:H42)&gt;=1,1,0)</f>
        <v>0</v>
      </c>
      <c r="AF41" s="276">
        <f>IF(COUNTA(I42:J42)&gt;=1,1,0)</f>
        <v>0</v>
      </c>
      <c r="AG41" s="276"/>
      <c r="AH41" s="277">
        <v>3</v>
      </c>
    </row>
    <row r="42" spans="1:34" ht="13.8" hidden="1" thickBot="1" x14ac:dyDescent="0.3">
      <c r="A42" s="246"/>
      <c r="B42" s="264"/>
      <c r="C42" s="246"/>
      <c r="D42" s="246"/>
      <c r="E42" s="182"/>
      <c r="F42" s="182"/>
      <c r="G42" s="182"/>
      <c r="H42" s="182"/>
      <c r="I42" s="182"/>
      <c r="J42" s="182"/>
      <c r="K42" s="162"/>
      <c r="L42" s="153"/>
      <c r="M42" s="153"/>
      <c r="N42" s="153"/>
      <c r="O42" s="153"/>
      <c r="P42" s="153"/>
      <c r="Q42" s="153"/>
      <c r="R42" s="154"/>
      <c r="S42" s="246"/>
      <c r="T42" s="246"/>
      <c r="U42" s="260"/>
      <c r="V42" s="260"/>
      <c r="X42" s="186"/>
      <c r="Y42" s="185"/>
      <c r="Z42" s="185"/>
      <c r="AA42" s="180"/>
      <c r="AD42" s="276"/>
      <c r="AE42" s="276"/>
      <c r="AF42" s="276"/>
      <c r="AG42" s="276"/>
      <c r="AH42" s="276"/>
    </row>
    <row r="43" spans="1:34" ht="13.8" thickBot="1" x14ac:dyDescent="0.3">
      <c r="A43" s="252">
        <f>DenStatus!A28</f>
        <v>4</v>
      </c>
      <c r="B43" s="263" t="str">
        <f>DenStatus!B28</f>
        <v>Cubs Who Care</v>
      </c>
      <c r="C43" s="274" t="s">
        <v>186</v>
      </c>
      <c r="D43" s="251">
        <v>13</v>
      </c>
      <c r="E43" s="149">
        <v>1</v>
      </c>
      <c r="F43" s="150">
        <v>2</v>
      </c>
      <c r="G43" s="150">
        <v>3</v>
      </c>
      <c r="H43" s="150" t="s">
        <v>142</v>
      </c>
      <c r="I43" s="150" t="s">
        <v>143</v>
      </c>
      <c r="J43" s="150" t="s">
        <v>156</v>
      </c>
      <c r="K43" s="150" t="s">
        <v>183</v>
      </c>
      <c r="L43" s="150" t="s">
        <v>184</v>
      </c>
      <c r="M43" s="150" t="s">
        <v>185</v>
      </c>
      <c r="N43" s="150">
        <v>5</v>
      </c>
      <c r="O43" s="150">
        <v>6</v>
      </c>
      <c r="P43" s="150">
        <v>7</v>
      </c>
      <c r="Q43" s="150">
        <v>8</v>
      </c>
      <c r="R43" s="152"/>
      <c r="S43" s="245">
        <f>COUNTA(E44:R44)</f>
        <v>0</v>
      </c>
      <c r="T43" s="245" t="str">
        <f>IF(SUM(AD43:AG44)&gt;=AH43,"yes","no")</f>
        <v>no</v>
      </c>
      <c r="U43" s="259"/>
      <c r="V43" s="259"/>
      <c r="X43" s="186"/>
      <c r="Y43" s="185"/>
      <c r="Z43" s="185"/>
      <c r="AA43" s="180"/>
      <c r="AD43" s="277">
        <f>COUNTA(E44:G44)</f>
        <v>0</v>
      </c>
      <c r="AE43" s="277">
        <f>IF(COUNTA(H44:M44)&gt;=3,1,0)</f>
        <v>0</v>
      </c>
      <c r="AF43" s="276">
        <f>COUNTA(N44:Q44)</f>
        <v>0</v>
      </c>
      <c r="AG43" s="276"/>
      <c r="AH43" s="277">
        <v>4</v>
      </c>
    </row>
    <row r="44" spans="1:34" ht="13.8" thickBot="1" x14ac:dyDescent="0.3">
      <c r="A44" s="246"/>
      <c r="B44" s="264"/>
      <c r="C44" s="246"/>
      <c r="D44" s="246"/>
      <c r="E44" s="182"/>
      <c r="F44" s="182"/>
      <c r="G44" s="182"/>
      <c r="H44" s="182"/>
      <c r="I44" s="182"/>
      <c r="J44" s="182"/>
      <c r="K44" s="182"/>
      <c r="L44" s="182"/>
      <c r="M44" s="182"/>
      <c r="N44" s="182"/>
      <c r="O44" s="182"/>
      <c r="P44" s="182"/>
      <c r="Q44" s="182"/>
      <c r="R44" s="154"/>
      <c r="S44" s="246"/>
      <c r="T44" s="246"/>
      <c r="U44" s="260"/>
      <c r="V44" s="260"/>
      <c r="X44" s="186"/>
      <c r="Y44" s="185"/>
      <c r="Z44" s="185"/>
      <c r="AA44" s="180"/>
      <c r="AD44" s="276"/>
      <c r="AE44" s="276"/>
      <c r="AF44" s="276"/>
      <c r="AG44" s="276"/>
      <c r="AH44" s="276"/>
    </row>
    <row r="45" spans="1:34" ht="13.8" thickBot="1" x14ac:dyDescent="0.3">
      <c r="A45" s="252">
        <f>DenStatus!A29</f>
        <v>5</v>
      </c>
      <c r="B45" s="263" t="str">
        <f>DenStatus!B29</f>
        <v>Digging in the Past</v>
      </c>
      <c r="C45" s="251">
        <v>4</v>
      </c>
      <c r="D45" s="251">
        <v>5</v>
      </c>
      <c r="E45" s="150">
        <v>1</v>
      </c>
      <c r="F45" s="150">
        <v>2</v>
      </c>
      <c r="G45" s="150" t="s">
        <v>140</v>
      </c>
      <c r="H45" s="150" t="s">
        <v>141</v>
      </c>
      <c r="I45" s="150">
        <v>4</v>
      </c>
      <c r="J45" s="155"/>
      <c r="K45" s="151"/>
      <c r="L45" s="151"/>
      <c r="M45" s="151"/>
      <c r="N45" s="151"/>
      <c r="O45" s="151"/>
      <c r="P45" s="151"/>
      <c r="Q45" s="151"/>
      <c r="R45" s="152"/>
      <c r="S45" s="245">
        <f>COUNTA(E46:R46)</f>
        <v>0</v>
      </c>
      <c r="T45" s="245" t="str">
        <f>IF(SUM(AD45:AG46)&gt;=AH45,"yes","no")</f>
        <v>no</v>
      </c>
      <c r="U45" s="281"/>
      <c r="V45" s="281"/>
      <c r="X45" s="186"/>
      <c r="Y45" s="185"/>
      <c r="Z45" s="185"/>
      <c r="AA45" s="180"/>
      <c r="AD45" s="277">
        <f>IF(COUNTA(E46:F46)&gt;=2,1,0)</f>
        <v>0</v>
      </c>
      <c r="AE45" s="276">
        <f>IF(COUNTA(G46:H46)&gt;=1,1,0)</f>
        <v>0</v>
      </c>
      <c r="AF45" s="282">
        <f>IF(COUNTA(I46)&gt;=1,1,0)</f>
        <v>0</v>
      </c>
      <c r="AG45" s="276"/>
      <c r="AH45" s="277">
        <v>3</v>
      </c>
    </row>
    <row r="46" spans="1:34" ht="13.8" thickBot="1" x14ac:dyDescent="0.3">
      <c r="A46" s="246"/>
      <c r="B46" s="264"/>
      <c r="C46" s="246"/>
      <c r="D46" s="246"/>
      <c r="E46" s="182"/>
      <c r="F46" s="182"/>
      <c r="G46" s="182"/>
      <c r="H46" s="182"/>
      <c r="I46" s="182"/>
      <c r="J46" s="162"/>
      <c r="K46" s="153"/>
      <c r="L46" s="153"/>
      <c r="M46" s="153"/>
      <c r="N46" s="153"/>
      <c r="O46" s="153"/>
      <c r="P46" s="153"/>
      <c r="Q46" s="153"/>
      <c r="R46" s="154"/>
      <c r="S46" s="246"/>
      <c r="T46" s="246"/>
      <c r="U46" s="260"/>
      <c r="V46" s="260"/>
      <c r="X46" s="186"/>
      <c r="Y46" s="185"/>
      <c r="Z46" s="185"/>
      <c r="AA46" s="180"/>
      <c r="AD46" s="276"/>
      <c r="AE46" s="276"/>
      <c r="AF46" s="276"/>
      <c r="AG46" s="276"/>
      <c r="AH46" s="276"/>
    </row>
    <row r="47" spans="1:34" ht="13.8" thickBot="1" x14ac:dyDescent="0.3">
      <c r="A47" s="252">
        <f>DenStatus!A30</f>
        <v>6</v>
      </c>
      <c r="B47" s="263" t="str">
        <f>DenStatus!B30</f>
        <v>Finding Your Way</v>
      </c>
      <c r="C47" s="251">
        <v>6</v>
      </c>
      <c r="D47" s="251">
        <v>6</v>
      </c>
      <c r="E47" s="150" t="s">
        <v>144</v>
      </c>
      <c r="F47" s="150" t="s">
        <v>145</v>
      </c>
      <c r="G47" s="150" t="s">
        <v>146</v>
      </c>
      <c r="H47" s="150" t="s">
        <v>147</v>
      </c>
      <c r="I47" s="150">
        <v>3</v>
      </c>
      <c r="J47" s="149">
        <v>4</v>
      </c>
      <c r="K47" s="155"/>
      <c r="L47" s="151"/>
      <c r="M47" s="151"/>
      <c r="N47" s="151"/>
      <c r="O47" s="151"/>
      <c r="P47" s="151"/>
      <c r="Q47" s="151"/>
      <c r="R47" s="152"/>
      <c r="S47" s="245">
        <f>COUNTA(E48:R48)</f>
        <v>0</v>
      </c>
      <c r="T47" s="245" t="str">
        <f>IF(SUM(AD47:AG48)&gt;=AH47,"yes","no")</f>
        <v>no</v>
      </c>
      <c r="U47" s="259"/>
      <c r="V47" s="259"/>
      <c r="X47" s="186"/>
      <c r="Y47" s="185"/>
      <c r="Z47" s="185"/>
      <c r="AA47" s="180"/>
      <c r="AD47" s="277">
        <f>IF(COUNTA(E48:J48)&gt;=6,1,0)</f>
        <v>0</v>
      </c>
      <c r="AE47" s="276"/>
      <c r="AF47" s="276"/>
      <c r="AG47" s="276"/>
      <c r="AH47" s="277">
        <v>1</v>
      </c>
    </row>
    <row r="48" spans="1:34" ht="13.8" thickBot="1" x14ac:dyDescent="0.3">
      <c r="A48" s="246"/>
      <c r="B48" s="264"/>
      <c r="C48" s="246"/>
      <c r="D48" s="246"/>
      <c r="E48" s="182"/>
      <c r="F48" s="182"/>
      <c r="G48" s="182"/>
      <c r="H48" s="182"/>
      <c r="I48" s="182"/>
      <c r="J48" s="182"/>
      <c r="K48" s="162"/>
      <c r="L48" s="153"/>
      <c r="M48" s="153"/>
      <c r="N48" s="153"/>
      <c r="O48" s="153"/>
      <c r="P48" s="153"/>
      <c r="Q48" s="153"/>
      <c r="R48" s="154"/>
      <c r="S48" s="246"/>
      <c r="T48" s="246"/>
      <c r="U48" s="260"/>
      <c r="V48" s="260"/>
      <c r="X48" s="186"/>
      <c r="Y48" s="185"/>
      <c r="Z48" s="185"/>
      <c r="AA48" s="180"/>
      <c r="AD48" s="276"/>
      <c r="AE48" s="276"/>
      <c r="AF48" s="276"/>
      <c r="AG48" s="276"/>
      <c r="AH48" s="276"/>
    </row>
    <row r="49" spans="1:34" ht="13.8" thickBot="1" x14ac:dyDescent="0.3">
      <c r="A49" s="252">
        <f>DenStatus!A31</f>
        <v>7</v>
      </c>
      <c r="B49" s="263" t="str">
        <f>DenStatus!B31</f>
        <v>Germs Alive!</v>
      </c>
      <c r="C49" s="251">
        <v>5</v>
      </c>
      <c r="D49" s="251">
        <v>6</v>
      </c>
      <c r="E49" s="149">
        <v>1</v>
      </c>
      <c r="F49" s="149">
        <v>2</v>
      </c>
      <c r="G49" s="149">
        <v>3</v>
      </c>
      <c r="H49" s="149">
        <v>4</v>
      </c>
      <c r="I49" s="149">
        <v>5</v>
      </c>
      <c r="J49" s="149">
        <v>6</v>
      </c>
      <c r="K49" s="155"/>
      <c r="L49" s="151"/>
      <c r="M49" s="151"/>
      <c r="N49" s="151"/>
      <c r="O49" s="151"/>
      <c r="P49" s="151"/>
      <c r="Q49" s="151"/>
      <c r="R49" s="152"/>
      <c r="S49" s="245">
        <f>COUNTA(E50:R50)</f>
        <v>0</v>
      </c>
      <c r="T49" s="245" t="str">
        <f>IF(SUM(AD49:AG50)&gt;=AH49,"yes","no")</f>
        <v>no</v>
      </c>
      <c r="U49" s="259"/>
      <c r="V49" s="259"/>
      <c r="X49" s="186"/>
      <c r="Y49" s="185"/>
      <c r="Z49" s="185"/>
      <c r="AA49" s="180"/>
      <c r="AD49" s="277">
        <f>IF(COUNTA(E50:J50)&gt;=5,1,0)</f>
        <v>0</v>
      </c>
      <c r="AE49" s="276"/>
      <c r="AF49" s="276"/>
      <c r="AG49" s="276"/>
      <c r="AH49" s="277">
        <v>1</v>
      </c>
    </row>
    <row r="50" spans="1:34" ht="13.8" thickBot="1" x14ac:dyDescent="0.3">
      <c r="A50" s="246"/>
      <c r="B50" s="264"/>
      <c r="C50" s="246"/>
      <c r="D50" s="246"/>
      <c r="E50" s="182"/>
      <c r="F50" s="182"/>
      <c r="G50" s="182"/>
      <c r="H50" s="182"/>
      <c r="I50" s="182"/>
      <c r="J50" s="182"/>
      <c r="K50" s="162"/>
      <c r="L50" s="153"/>
      <c r="M50" s="153"/>
      <c r="N50" s="153"/>
      <c r="O50" s="153"/>
      <c r="P50" s="153"/>
      <c r="Q50" s="153"/>
      <c r="R50" s="154"/>
      <c r="S50" s="246"/>
      <c r="T50" s="246"/>
      <c r="U50" s="260"/>
      <c r="V50" s="260"/>
      <c r="X50" s="186"/>
      <c r="Y50" s="185"/>
      <c r="Z50" s="185"/>
      <c r="AA50" s="180"/>
      <c r="AD50" s="276"/>
      <c r="AE50" s="276"/>
      <c r="AF50" s="276"/>
      <c r="AG50" s="276"/>
      <c r="AH50" s="276"/>
    </row>
    <row r="51" spans="1:34" ht="13.8" hidden="1" thickBot="1" x14ac:dyDescent="0.3">
      <c r="A51" s="252">
        <f>DenStatus!A32</f>
        <v>0</v>
      </c>
      <c r="B51" s="263" t="str">
        <f>DenStatus!B32</f>
        <v>Grow Something</v>
      </c>
      <c r="C51" s="251">
        <v>4</v>
      </c>
      <c r="D51" s="251">
        <v>6</v>
      </c>
      <c r="E51" s="149">
        <v>1</v>
      </c>
      <c r="F51" s="149">
        <v>2</v>
      </c>
      <c r="G51" s="149">
        <v>3</v>
      </c>
      <c r="H51" s="150" t="s">
        <v>142</v>
      </c>
      <c r="I51" s="150" t="s">
        <v>143</v>
      </c>
      <c r="J51" s="150" t="s">
        <v>156</v>
      </c>
      <c r="K51" s="155"/>
      <c r="L51" s="151"/>
      <c r="M51" s="151"/>
      <c r="N51" s="151"/>
      <c r="O51" s="151"/>
      <c r="P51" s="151"/>
      <c r="Q51" s="151"/>
      <c r="R51" s="152"/>
      <c r="S51" s="245">
        <f>COUNTA(E52:R52)</f>
        <v>0</v>
      </c>
      <c r="T51" s="245" t="str">
        <f>IF(SUM(AD51:AG52)&gt;=AH51,"yes","no")</f>
        <v>no</v>
      </c>
      <c r="U51" s="259"/>
      <c r="V51" s="259"/>
      <c r="X51" s="186"/>
      <c r="Y51" s="185"/>
      <c r="Z51" s="185"/>
      <c r="AA51" s="180"/>
      <c r="AD51" s="277">
        <f>IF(COUNTA(E52:G52)&gt;=3,1,0)</f>
        <v>0</v>
      </c>
      <c r="AE51" s="280">
        <f>IF(COUNTA(H52:J52)&gt;=1,1,0)</f>
        <v>0</v>
      </c>
      <c r="AF51" s="276"/>
      <c r="AG51" s="276"/>
      <c r="AH51" s="277">
        <v>2</v>
      </c>
    </row>
    <row r="52" spans="1:34" ht="13.8" hidden="1" thickBot="1" x14ac:dyDescent="0.3">
      <c r="A52" s="246"/>
      <c r="B52" s="264"/>
      <c r="C52" s="246"/>
      <c r="D52" s="246"/>
      <c r="E52" s="182"/>
      <c r="F52" s="182"/>
      <c r="G52" s="182"/>
      <c r="H52" s="182"/>
      <c r="I52" s="182"/>
      <c r="J52" s="182"/>
      <c r="K52" s="162"/>
      <c r="L52" s="153"/>
      <c r="M52" s="153"/>
      <c r="N52" s="153"/>
      <c r="O52" s="153"/>
      <c r="P52" s="153"/>
      <c r="Q52" s="153"/>
      <c r="R52" s="154"/>
      <c r="S52" s="246"/>
      <c r="T52" s="246"/>
      <c r="U52" s="260"/>
      <c r="V52" s="260"/>
      <c r="X52" s="186"/>
      <c r="Y52" s="185"/>
      <c r="Z52" s="185"/>
      <c r="AA52" s="180"/>
      <c r="AD52" s="276"/>
      <c r="AE52" s="276"/>
      <c r="AF52" s="276"/>
      <c r="AG52" s="276"/>
      <c r="AH52" s="276"/>
    </row>
    <row r="53" spans="1:34" ht="13.8" hidden="1" thickBot="1" x14ac:dyDescent="0.3">
      <c r="A53" s="252">
        <f>DenStatus!A33</f>
        <v>0</v>
      </c>
      <c r="B53" s="263" t="str">
        <f>DenStatus!B33</f>
        <v>Hometown Heroes</v>
      </c>
      <c r="C53" s="251">
        <v>4</v>
      </c>
      <c r="D53" s="251">
        <v>6</v>
      </c>
      <c r="E53" s="149">
        <v>1</v>
      </c>
      <c r="F53" s="149">
        <v>2</v>
      </c>
      <c r="G53" s="149">
        <v>3</v>
      </c>
      <c r="H53" s="150" t="s">
        <v>142</v>
      </c>
      <c r="I53" s="150" t="s">
        <v>143</v>
      </c>
      <c r="J53" s="150" t="s">
        <v>156</v>
      </c>
      <c r="K53" s="155"/>
      <c r="L53" s="151"/>
      <c r="M53" s="151"/>
      <c r="N53" s="151"/>
      <c r="O53" s="151"/>
      <c r="P53" s="151"/>
      <c r="Q53" s="151"/>
      <c r="R53" s="152"/>
      <c r="S53" s="245">
        <f>COUNTA(E54:R54)</f>
        <v>0</v>
      </c>
      <c r="T53" s="245" t="str">
        <f>IF(SUM(AD53:AG54)&gt;=AH53,"yes","no")</f>
        <v>no</v>
      </c>
      <c r="U53" s="259"/>
      <c r="V53" s="259"/>
      <c r="X53" s="186"/>
      <c r="Y53" s="185"/>
      <c r="Z53" s="185"/>
      <c r="AA53" s="180"/>
      <c r="AD53" s="277">
        <f>IF(COUNTA(E54:G54)&gt;=3,1,0)</f>
        <v>0</v>
      </c>
      <c r="AE53" s="282">
        <f>IF(COUNTA(H54:J54)&gt;=1,1,0)</f>
        <v>0</v>
      </c>
      <c r="AF53" s="276"/>
      <c r="AG53" s="276"/>
      <c r="AH53" s="277">
        <v>2</v>
      </c>
    </row>
    <row r="54" spans="1:34" ht="13.8" hidden="1" thickBot="1" x14ac:dyDescent="0.3">
      <c r="A54" s="246"/>
      <c r="B54" s="264"/>
      <c r="C54" s="246"/>
      <c r="D54" s="246"/>
      <c r="E54" s="182"/>
      <c r="F54" s="182"/>
      <c r="G54" s="182"/>
      <c r="H54" s="182"/>
      <c r="I54" s="182"/>
      <c r="J54" s="182"/>
      <c r="K54" s="162"/>
      <c r="L54" s="153"/>
      <c r="M54" s="153"/>
      <c r="N54" s="153"/>
      <c r="O54" s="153"/>
      <c r="P54" s="153"/>
      <c r="Q54" s="153"/>
      <c r="R54" s="154"/>
      <c r="S54" s="246"/>
      <c r="T54" s="246"/>
      <c r="U54" s="260"/>
      <c r="V54" s="260"/>
      <c r="X54" s="186"/>
      <c r="Y54" s="185"/>
      <c r="Z54" s="185"/>
      <c r="AA54" s="180"/>
      <c r="AD54" s="276"/>
      <c r="AE54" s="276"/>
      <c r="AF54" s="276"/>
      <c r="AG54" s="276"/>
      <c r="AH54" s="276"/>
    </row>
    <row r="55" spans="1:34" ht="13.8" hidden="1" thickBot="1" x14ac:dyDescent="0.3">
      <c r="A55" s="252">
        <f>DenStatus!A34</f>
        <v>0</v>
      </c>
      <c r="B55" s="263" t="str">
        <f>DenStatus!B34</f>
        <v>Motor Away</v>
      </c>
      <c r="C55" s="251">
        <v>4</v>
      </c>
      <c r="D55" s="251">
        <v>4</v>
      </c>
      <c r="E55" s="150" t="s">
        <v>144</v>
      </c>
      <c r="F55" s="150" t="s">
        <v>145</v>
      </c>
      <c r="G55" s="149">
        <v>2</v>
      </c>
      <c r="H55" s="149">
        <v>3</v>
      </c>
      <c r="I55" s="155"/>
      <c r="J55" s="151"/>
      <c r="K55" s="151"/>
      <c r="L55" s="151"/>
      <c r="M55" s="151"/>
      <c r="N55" s="151"/>
      <c r="O55" s="151"/>
      <c r="P55" s="151"/>
      <c r="Q55" s="151"/>
      <c r="R55" s="152"/>
      <c r="S55" s="245">
        <f>COUNTA(E56:R56)</f>
        <v>0</v>
      </c>
      <c r="T55" s="245" t="str">
        <f>IF(SUM(AD55:AG56)&gt;=AH55,"yes","no")</f>
        <v>no</v>
      </c>
      <c r="U55" s="259"/>
      <c r="V55" s="259"/>
      <c r="X55" s="186"/>
      <c r="Y55" s="185"/>
      <c r="Z55" s="185"/>
      <c r="AA55" s="180"/>
      <c r="AD55" s="277">
        <f>IF(COUNTA(E56:H56)&gt;=4,1,0)</f>
        <v>0</v>
      </c>
      <c r="AE55" s="276"/>
      <c r="AF55" s="276"/>
      <c r="AG55" s="276"/>
      <c r="AH55" s="277">
        <v>1</v>
      </c>
    </row>
    <row r="56" spans="1:34" ht="13.8" hidden="1" thickBot="1" x14ac:dyDescent="0.3">
      <c r="A56" s="246"/>
      <c r="B56" s="264"/>
      <c r="C56" s="246"/>
      <c r="D56" s="246"/>
      <c r="E56" s="182"/>
      <c r="F56" s="182"/>
      <c r="G56" s="182"/>
      <c r="H56" s="182"/>
      <c r="I56" s="162"/>
      <c r="J56" s="153"/>
      <c r="K56" s="153"/>
      <c r="L56" s="153"/>
      <c r="M56" s="153"/>
      <c r="N56" s="153"/>
      <c r="O56" s="153"/>
      <c r="P56" s="153"/>
      <c r="Q56" s="153"/>
      <c r="R56" s="154"/>
      <c r="S56" s="246"/>
      <c r="T56" s="246"/>
      <c r="U56" s="260"/>
      <c r="V56" s="260"/>
      <c r="X56" s="186"/>
      <c r="Y56" s="185"/>
      <c r="Z56" s="185"/>
      <c r="AA56" s="180"/>
      <c r="AD56" s="276"/>
      <c r="AE56" s="276"/>
      <c r="AF56" s="276"/>
      <c r="AG56" s="276"/>
      <c r="AH56" s="276"/>
    </row>
    <row r="57" spans="1:34" ht="13.8" thickBot="1" x14ac:dyDescent="0.3">
      <c r="A57" s="252">
        <f>DenStatus!A35</f>
        <v>8</v>
      </c>
      <c r="B57" s="263" t="str">
        <f>DenStatus!B35</f>
        <v>Paws of Skill</v>
      </c>
      <c r="C57" s="251">
        <v>4</v>
      </c>
      <c r="D57" s="251">
        <v>7</v>
      </c>
      <c r="E57" s="149">
        <v>1</v>
      </c>
      <c r="F57" s="149">
        <v>2</v>
      </c>
      <c r="G57" s="149">
        <v>3</v>
      </c>
      <c r="H57" s="149">
        <v>4</v>
      </c>
      <c r="I57" s="149">
        <v>5</v>
      </c>
      <c r="J57" s="149">
        <v>6</v>
      </c>
      <c r="K57" s="149">
        <v>7</v>
      </c>
      <c r="L57" s="155"/>
      <c r="M57" s="151"/>
      <c r="N57" s="151"/>
      <c r="O57" s="151"/>
      <c r="P57" s="151"/>
      <c r="Q57" s="151"/>
      <c r="R57" s="152"/>
      <c r="S57" s="245">
        <f>COUNTA(E58:R58)</f>
        <v>0</v>
      </c>
      <c r="T57" s="245" t="str">
        <f>IF(SUM(AD57:AG58)&gt;=AH57,"yes","no")</f>
        <v>no</v>
      </c>
      <c r="U57" s="259"/>
      <c r="V57" s="259"/>
      <c r="X57" s="186"/>
      <c r="Y57" s="185"/>
      <c r="Z57" s="185"/>
      <c r="AA57" s="180"/>
      <c r="AD57" s="277">
        <f>IF(COUNTA(E58:H58)&gt;=4,1,0)</f>
        <v>0</v>
      </c>
      <c r="AE57" s="276"/>
      <c r="AF57" s="276"/>
      <c r="AG57" s="276"/>
      <c r="AH57" s="277">
        <v>1</v>
      </c>
    </row>
    <row r="58" spans="1:34" ht="13.8" thickBot="1" x14ac:dyDescent="0.3">
      <c r="A58" s="246"/>
      <c r="B58" s="264"/>
      <c r="C58" s="246"/>
      <c r="D58" s="246"/>
      <c r="E58" s="182"/>
      <c r="F58" s="182"/>
      <c r="G58" s="182"/>
      <c r="H58" s="182"/>
      <c r="I58" s="182"/>
      <c r="J58" s="182"/>
      <c r="K58" s="182"/>
      <c r="L58" s="162"/>
      <c r="M58" s="153"/>
      <c r="N58" s="153"/>
      <c r="O58" s="153"/>
      <c r="P58" s="153"/>
      <c r="Q58" s="153"/>
      <c r="R58" s="154"/>
      <c r="S58" s="246"/>
      <c r="T58" s="246"/>
      <c r="U58" s="260"/>
      <c r="V58" s="260"/>
      <c r="X58" s="186"/>
      <c r="Y58" s="185"/>
      <c r="Z58" s="185"/>
      <c r="AA58" s="180"/>
      <c r="AD58" s="276"/>
      <c r="AE58" s="276"/>
      <c r="AF58" s="276"/>
      <c r="AG58" s="276"/>
      <c r="AH58" s="276"/>
    </row>
    <row r="59" spans="1:34" ht="13.8" thickBot="1" x14ac:dyDescent="0.3">
      <c r="A59" s="252">
        <f>DenStatus!A36</f>
        <v>9</v>
      </c>
      <c r="B59" s="263" t="str">
        <f>DenStatus!B36</f>
        <v>Spirit of the Water</v>
      </c>
      <c r="C59" s="251">
        <v>5</v>
      </c>
      <c r="D59" s="251">
        <v>5</v>
      </c>
      <c r="E59" s="169">
        <v>1</v>
      </c>
      <c r="F59" s="169">
        <v>2</v>
      </c>
      <c r="G59" s="169">
        <v>3</v>
      </c>
      <c r="H59" s="169">
        <v>4</v>
      </c>
      <c r="I59" s="169">
        <v>5</v>
      </c>
      <c r="J59" s="155"/>
      <c r="K59" s="151"/>
      <c r="L59" s="151"/>
      <c r="M59" s="151"/>
      <c r="N59" s="151"/>
      <c r="O59" s="151"/>
      <c r="P59" s="151"/>
      <c r="Q59" s="151"/>
      <c r="R59" s="152"/>
      <c r="S59" s="245">
        <f>COUNTA(E60:R60)</f>
        <v>0</v>
      </c>
      <c r="T59" s="245" t="str">
        <f>IF(SUM(AD59:AG60)&gt;=AH59,"yes","no")</f>
        <v>no</v>
      </c>
      <c r="U59" s="253"/>
      <c r="V59" s="253"/>
      <c r="X59" s="186"/>
      <c r="Y59" s="185"/>
      <c r="Z59" s="185"/>
      <c r="AA59" s="180"/>
      <c r="AD59" s="277">
        <f>IF(COUNTA(E60:I60)&gt;=5,1,0)</f>
        <v>0</v>
      </c>
      <c r="AE59" s="276"/>
      <c r="AF59" s="276"/>
      <c r="AG59" s="276"/>
      <c r="AH59" s="277">
        <v>1</v>
      </c>
    </row>
    <row r="60" spans="1:34" ht="13.8" thickBot="1" x14ac:dyDescent="0.3">
      <c r="A60" s="246"/>
      <c r="B60" s="264"/>
      <c r="C60" s="246"/>
      <c r="D60" s="247"/>
      <c r="E60" s="182"/>
      <c r="F60" s="182"/>
      <c r="G60" s="182"/>
      <c r="H60" s="182"/>
      <c r="I60" s="182"/>
      <c r="J60" s="162"/>
      <c r="K60" s="153"/>
      <c r="L60" s="153"/>
      <c r="M60" s="153"/>
      <c r="N60" s="153"/>
      <c r="O60" s="153"/>
      <c r="P60" s="153"/>
      <c r="Q60" s="153"/>
      <c r="R60" s="154"/>
      <c r="S60" s="247"/>
      <c r="T60" s="247"/>
      <c r="U60" s="254"/>
      <c r="V60" s="254"/>
      <c r="X60" s="186"/>
      <c r="Y60" s="185"/>
      <c r="Z60" s="185"/>
      <c r="AA60" s="180"/>
      <c r="AD60" s="276"/>
      <c r="AE60" s="276"/>
      <c r="AF60" s="276"/>
      <c r="AG60" s="276"/>
      <c r="AH60" s="276"/>
    </row>
    <row r="61" spans="1:34" ht="13.8" thickBot="1" x14ac:dyDescent="0.3">
      <c r="A61" s="252">
        <f>DenStatus!A37</f>
        <v>10</v>
      </c>
      <c r="B61" s="263" t="str">
        <f>DenStatus!B37</f>
        <v>Protect Yourself Rules</v>
      </c>
      <c r="C61" s="251">
        <v>4</v>
      </c>
      <c r="D61" s="251">
        <v>4</v>
      </c>
      <c r="E61" s="245">
        <v>1</v>
      </c>
      <c r="F61" s="245">
        <v>2</v>
      </c>
      <c r="G61" s="245">
        <v>3</v>
      </c>
      <c r="H61" s="245">
        <v>4</v>
      </c>
      <c r="I61" s="292" t="s">
        <v>257</v>
      </c>
      <c r="J61" s="293"/>
      <c r="K61" s="293"/>
      <c r="L61" s="293"/>
      <c r="M61" s="293"/>
      <c r="N61" s="293"/>
      <c r="O61" s="293"/>
      <c r="P61" s="293"/>
      <c r="Q61" s="293"/>
      <c r="R61" s="294"/>
      <c r="S61" s="245">
        <f>COUNTA(E63:R63)</f>
        <v>0</v>
      </c>
      <c r="T61" s="245" t="str">
        <f>IF(AH90&lt;=1,IF(SUM(AD61:AG63)&gt;=AH61,"yes","no"),"ERROR")</f>
        <v>no</v>
      </c>
      <c r="U61" s="253"/>
      <c r="V61" s="253"/>
      <c r="X61" s="186"/>
      <c r="Y61" s="185"/>
      <c r="Z61" s="185"/>
      <c r="AA61" s="180"/>
      <c r="AD61" s="277">
        <f>IF(COUNTA(E63:H63)&gt;=4,1,0)</f>
        <v>0</v>
      </c>
      <c r="AE61" s="276"/>
      <c r="AF61" s="276"/>
      <c r="AG61" s="276"/>
      <c r="AH61" s="277">
        <v>1</v>
      </c>
    </row>
    <row r="62" spans="1:34" ht="13.8" thickBot="1" x14ac:dyDescent="0.3">
      <c r="A62" s="248"/>
      <c r="B62" s="289"/>
      <c r="C62" s="290"/>
      <c r="D62" s="290"/>
      <c r="E62" s="291"/>
      <c r="F62" s="291"/>
      <c r="G62" s="291"/>
      <c r="H62" s="291"/>
      <c r="I62" s="295"/>
      <c r="J62" s="296"/>
      <c r="K62" s="296"/>
      <c r="L62" s="296"/>
      <c r="M62" s="296"/>
      <c r="N62" s="296"/>
      <c r="O62" s="296"/>
      <c r="P62" s="296"/>
      <c r="Q62" s="296"/>
      <c r="R62" s="297"/>
      <c r="S62" s="248"/>
      <c r="T62" s="248"/>
      <c r="U62" s="253"/>
      <c r="V62" s="253"/>
      <c r="X62" s="186"/>
      <c r="Y62" s="185"/>
      <c r="Z62" s="185"/>
      <c r="AA62" s="180"/>
      <c r="AD62" s="277"/>
      <c r="AE62" s="276"/>
      <c r="AF62" s="276"/>
      <c r="AG62" s="276"/>
      <c r="AH62" s="277"/>
    </row>
    <row r="63" spans="1:34" ht="13.8" thickBot="1" x14ac:dyDescent="0.3">
      <c r="A63" s="246"/>
      <c r="B63" s="264"/>
      <c r="C63" s="246"/>
      <c r="D63" s="247"/>
      <c r="E63" s="182"/>
      <c r="F63" s="182"/>
      <c r="G63" s="182"/>
      <c r="H63" s="182"/>
      <c r="I63" s="298"/>
      <c r="J63" s="299"/>
      <c r="K63" s="299"/>
      <c r="L63" s="299"/>
      <c r="M63" s="299"/>
      <c r="N63" s="299"/>
      <c r="O63" s="299"/>
      <c r="P63" s="299"/>
      <c r="Q63" s="299"/>
      <c r="R63" s="300"/>
      <c r="S63" s="247"/>
      <c r="T63" s="247"/>
      <c r="U63" s="254"/>
      <c r="V63" s="254"/>
      <c r="X63" s="186"/>
      <c r="Y63" s="185"/>
      <c r="Z63" s="185"/>
      <c r="AA63" s="180"/>
      <c r="AD63" s="276"/>
      <c r="AE63" s="276"/>
      <c r="AF63" s="276"/>
      <c r="AG63" s="276"/>
      <c r="AH63" s="276"/>
    </row>
    <row r="64" spans="1:34" ht="13.8" thickBot="1" x14ac:dyDescent="0.3">
      <c r="A64" s="252">
        <f>DenStatus!A38</f>
        <v>11</v>
      </c>
      <c r="B64" s="289" t="str">
        <f>DenStatus!B38</f>
        <v>Yo Yo</v>
      </c>
      <c r="C64" s="290">
        <v>7</v>
      </c>
      <c r="D64" s="251">
        <v>7</v>
      </c>
      <c r="E64" s="169">
        <v>1</v>
      </c>
      <c r="F64" s="169">
        <v>2</v>
      </c>
      <c r="G64" s="169">
        <v>3</v>
      </c>
      <c r="H64" s="169">
        <v>4</v>
      </c>
      <c r="I64" s="169">
        <v>5</v>
      </c>
      <c r="J64" s="169">
        <v>6</v>
      </c>
      <c r="K64" s="169">
        <v>7</v>
      </c>
      <c r="L64" s="151"/>
      <c r="M64" s="151"/>
      <c r="N64" s="151"/>
      <c r="O64" s="151"/>
      <c r="P64" s="151"/>
      <c r="Q64" s="151"/>
      <c r="R64" s="152"/>
      <c r="S64" s="245">
        <f>COUNTA(E65:R65)</f>
        <v>0</v>
      </c>
      <c r="T64" s="245" t="str">
        <f>IF(SUM(AD64:AG65)&gt;=AH64,"yes","no")</f>
        <v>no</v>
      </c>
      <c r="U64" s="253"/>
      <c r="V64" s="253"/>
      <c r="X64" s="186"/>
      <c r="Y64" s="185"/>
      <c r="Z64" s="185"/>
      <c r="AA64" s="180"/>
      <c r="AD64" s="277">
        <f>IF(COUNTA(E65:K65)&gt;=7,1,0)</f>
        <v>0</v>
      </c>
      <c r="AE64" s="276"/>
      <c r="AF64" s="276"/>
      <c r="AG64" s="276"/>
      <c r="AH64" s="277">
        <v>1</v>
      </c>
    </row>
    <row r="65" spans="1:34" ht="13.8" thickBot="1" x14ac:dyDescent="0.3">
      <c r="A65" s="246"/>
      <c r="B65" s="264"/>
      <c r="C65" s="246"/>
      <c r="D65" s="250"/>
      <c r="E65" s="124"/>
      <c r="F65" s="124"/>
      <c r="G65" s="124"/>
      <c r="H65" s="124"/>
      <c r="I65" s="124"/>
      <c r="J65" s="124"/>
      <c r="K65" s="124"/>
      <c r="L65" s="166"/>
      <c r="M65" s="166"/>
      <c r="N65" s="166"/>
      <c r="O65" s="166"/>
      <c r="P65" s="166"/>
      <c r="Q65" s="166"/>
      <c r="R65" s="170"/>
      <c r="S65" s="250"/>
      <c r="T65" s="250"/>
      <c r="U65" s="254"/>
      <c r="V65" s="254"/>
      <c r="X65" s="186"/>
      <c r="Y65" s="185"/>
      <c r="Z65" s="185"/>
      <c r="AA65" s="180"/>
      <c r="AD65" s="276"/>
      <c r="AE65" s="276"/>
      <c r="AF65" s="276"/>
      <c r="AG65" s="276"/>
      <c r="AH65" s="276"/>
    </row>
    <row r="66" spans="1:34" x14ac:dyDescent="0.25">
      <c r="B66" s="129" t="s">
        <v>80</v>
      </c>
      <c r="C66" s="130" t="str">
        <f>IF(COUNTIF(T35:T65,"yes")&gt;=1,"yes","no")</f>
        <v>no</v>
      </c>
      <c r="D66" s="243" t="s">
        <v>231</v>
      </c>
      <c r="E66" s="221"/>
      <c r="F66" s="221"/>
      <c r="G66" s="221"/>
      <c r="H66" s="221"/>
      <c r="I66" s="221"/>
      <c r="J66" s="221"/>
      <c r="K66" s="221"/>
      <c r="L66" s="221"/>
      <c r="M66" s="221"/>
      <c r="N66" s="221"/>
      <c r="O66" s="221"/>
      <c r="P66" s="221"/>
      <c r="Q66" s="221"/>
      <c r="R66" s="221"/>
      <c r="S66" s="221"/>
      <c r="T66" s="244"/>
      <c r="U66" s="204" t="str">
        <f>IF(C66="yes",IF(COUNTA(U35:U65)=11,MAX(U35:U65),""),"")</f>
        <v/>
      </c>
      <c r="X66" s="187"/>
      <c r="Y66" s="185"/>
      <c r="Z66" s="185"/>
      <c r="AA66" s="180"/>
    </row>
    <row r="67" spans="1:34" x14ac:dyDescent="0.25">
      <c r="B67" s="10"/>
      <c r="C67" s="131"/>
      <c r="D67" s="131"/>
      <c r="E67" s="131"/>
      <c r="F67" s="131"/>
      <c r="G67" s="131"/>
      <c r="H67" s="131"/>
      <c r="I67" s="131"/>
      <c r="J67" s="131"/>
      <c r="K67" s="131"/>
      <c r="L67" s="131"/>
      <c r="M67" s="131"/>
      <c r="N67" s="131"/>
      <c r="O67" s="131"/>
      <c r="P67" s="131"/>
      <c r="Q67" s="131"/>
      <c r="X67" s="186"/>
      <c r="Y67" s="185"/>
      <c r="Z67" s="185"/>
      <c r="AA67" s="180"/>
      <c r="AD67" s="179" t="s">
        <v>88</v>
      </c>
      <c r="AE67" s="172"/>
      <c r="AF67" s="172"/>
      <c r="AG67" s="172"/>
      <c r="AH67" s="128"/>
    </row>
    <row r="68" spans="1:34" x14ac:dyDescent="0.25">
      <c r="A68" s="3" t="s">
        <v>95</v>
      </c>
      <c r="X68" s="186"/>
      <c r="Y68" s="185"/>
      <c r="Z68" s="185"/>
      <c r="AA68" s="180"/>
      <c r="AD68" s="173" t="s">
        <v>21</v>
      </c>
      <c r="AE68" s="174"/>
      <c r="AF68" s="174"/>
      <c r="AG68" s="174"/>
      <c r="AH68" s="175"/>
    </row>
    <row r="69" spans="1:34" x14ac:dyDescent="0.25">
      <c r="A69" s="2" t="s">
        <v>6</v>
      </c>
      <c r="B69" s="2"/>
      <c r="C69" s="2" t="s">
        <v>8</v>
      </c>
      <c r="D69" s="2"/>
      <c r="E69" s="136" t="s">
        <v>27</v>
      </c>
      <c r="F69" s="137"/>
      <c r="G69" s="137"/>
      <c r="H69" s="137"/>
      <c r="I69" s="137"/>
      <c r="J69" s="137"/>
      <c r="K69" s="137"/>
      <c r="L69" s="137"/>
      <c r="M69" s="137"/>
      <c r="N69" s="137"/>
      <c r="O69" s="137"/>
      <c r="P69" s="137"/>
      <c r="Q69" s="137"/>
      <c r="R69" s="138"/>
      <c r="S69" s="265" t="s">
        <v>5</v>
      </c>
      <c r="T69" s="266"/>
      <c r="U69" s="266"/>
      <c r="V69" s="230"/>
      <c r="X69" s="186"/>
      <c r="Y69" s="185"/>
      <c r="Z69" s="185"/>
      <c r="AA69" s="180"/>
      <c r="AD69" s="176" t="s">
        <v>28</v>
      </c>
      <c r="AE69" s="176" t="s">
        <v>42</v>
      </c>
      <c r="AF69" s="111" t="s">
        <v>158</v>
      </c>
      <c r="AG69" s="111" t="s">
        <v>161</v>
      </c>
      <c r="AH69" s="176" t="s">
        <v>1</v>
      </c>
    </row>
    <row r="70" spans="1:34" x14ac:dyDescent="0.25">
      <c r="A70" s="125" t="s">
        <v>37</v>
      </c>
      <c r="B70" s="2" t="s">
        <v>35</v>
      </c>
      <c r="C70" s="125" t="s">
        <v>40</v>
      </c>
      <c r="D70" s="126" t="s">
        <v>13</v>
      </c>
      <c r="E70" s="139">
        <v>1</v>
      </c>
      <c r="F70" s="127"/>
      <c r="G70" s="140"/>
      <c r="H70" s="140"/>
      <c r="I70" s="140"/>
      <c r="J70" s="140"/>
      <c r="K70" s="140"/>
      <c r="L70" s="140"/>
      <c r="M70" s="140"/>
      <c r="N70" s="140"/>
      <c r="O70" s="140"/>
      <c r="P70" s="140"/>
      <c r="Q70" s="140"/>
      <c r="R70" s="141"/>
      <c r="S70" s="125" t="s">
        <v>2</v>
      </c>
      <c r="T70" s="125" t="s">
        <v>25</v>
      </c>
      <c r="U70" s="125" t="s">
        <v>20</v>
      </c>
      <c r="V70" s="91" t="s">
        <v>92</v>
      </c>
      <c r="X70" s="187"/>
      <c r="Y70" s="185"/>
      <c r="Z70" s="185"/>
      <c r="AA70" s="180"/>
      <c r="AD70" s="177" t="s">
        <v>43</v>
      </c>
      <c r="AE70" s="177" t="s">
        <v>43</v>
      </c>
      <c r="AF70" s="129" t="s">
        <v>43</v>
      </c>
      <c r="AG70" s="129" t="s">
        <v>43</v>
      </c>
      <c r="AH70" s="177" t="s">
        <v>44</v>
      </c>
    </row>
    <row r="71" spans="1:34" ht="26.4" customHeight="1" x14ac:dyDescent="0.25">
      <c r="A71" s="178">
        <f>DenStatus!A42</f>
        <v>1</v>
      </c>
      <c r="B71" s="319" t="str">
        <f>DenStatus!B42</f>
        <v>Child Protection</v>
      </c>
      <c r="C71" s="178">
        <v>1</v>
      </c>
      <c r="D71" s="212">
        <v>1</v>
      </c>
      <c r="E71" s="320"/>
      <c r="F71" s="321" t="s">
        <v>307</v>
      </c>
      <c r="G71" s="322"/>
      <c r="H71" s="322"/>
      <c r="I71" s="322"/>
      <c r="J71" s="322"/>
      <c r="K71" s="322"/>
      <c r="L71" s="322"/>
      <c r="M71" s="322"/>
      <c r="N71" s="322"/>
      <c r="O71" s="322"/>
      <c r="P71" s="322"/>
      <c r="Q71" s="322"/>
      <c r="R71" s="323"/>
      <c r="S71" s="178">
        <f>COUNTA(E71:E71)</f>
        <v>0</v>
      </c>
      <c r="T71" s="178" t="str">
        <f>IF(SUM(AD71:AG71)&gt;=AH71,"yes","no")</f>
        <v>no</v>
      </c>
      <c r="U71" s="213"/>
      <c r="V71" s="324"/>
      <c r="X71" s="186"/>
      <c r="Y71" s="185"/>
      <c r="Z71" s="185"/>
      <c r="AA71" s="180"/>
      <c r="AD71" s="178">
        <f>IF(S71&gt;=C71,1,0)</f>
        <v>0</v>
      </c>
      <c r="AE71" s="178"/>
      <c r="AF71" s="178"/>
      <c r="AG71" s="178"/>
      <c r="AH71" s="178">
        <v>1</v>
      </c>
    </row>
    <row r="72" spans="1:34" ht="39.6" x14ac:dyDescent="0.25">
      <c r="A72" s="178">
        <f>DenStatus!A43</f>
        <v>2</v>
      </c>
      <c r="B72" s="211" t="str">
        <f>DenStatus!B43</f>
        <v>Watch the Protect Yourself Rules video for 1st Grade</v>
      </c>
      <c r="C72" s="178">
        <v>1</v>
      </c>
      <c r="D72" s="212">
        <v>1</v>
      </c>
      <c r="E72" s="190"/>
      <c r="F72" s="310" t="s">
        <v>304</v>
      </c>
      <c r="G72" s="311"/>
      <c r="H72" s="311"/>
      <c r="I72" s="311"/>
      <c r="J72" s="311"/>
      <c r="K72" s="311"/>
      <c r="L72" s="311"/>
      <c r="M72" s="311"/>
      <c r="N72" s="311"/>
      <c r="O72" s="311"/>
      <c r="P72" s="311"/>
      <c r="Q72" s="311"/>
      <c r="R72" s="312"/>
      <c r="S72" s="178">
        <f>COUNTA(E72:E72)</f>
        <v>0</v>
      </c>
      <c r="T72" s="178" t="str">
        <f>IF(SUM(AD72:AG72)&gt;=AH72,"yes","no")</f>
        <v>no</v>
      </c>
      <c r="U72" s="213"/>
      <c r="V72" s="324"/>
      <c r="W72" s="214"/>
      <c r="X72" s="215"/>
      <c r="Y72" s="216"/>
      <c r="Z72" s="216"/>
      <c r="AA72" s="213"/>
      <c r="AB72" s="214"/>
      <c r="AC72" s="214"/>
      <c r="AD72" s="191">
        <f>IF(S72&gt;=C72,1,0)</f>
        <v>0</v>
      </c>
      <c r="AE72" s="178"/>
      <c r="AF72" s="178"/>
      <c r="AG72" s="178"/>
      <c r="AH72" s="178">
        <v>1</v>
      </c>
    </row>
    <row r="73" spans="1:34" ht="13.8" thickBot="1" x14ac:dyDescent="0.3">
      <c r="A73" s="252">
        <f>DenStatus!A44</f>
        <v>3</v>
      </c>
      <c r="B73" s="268" t="str">
        <f>DenStatus!B44</f>
        <v>Protect Yourself Rules</v>
      </c>
      <c r="C73" s="252">
        <v>4</v>
      </c>
      <c r="D73" s="252">
        <v>4</v>
      </c>
      <c r="E73" s="218">
        <v>1</v>
      </c>
      <c r="F73" s="218">
        <v>2</v>
      </c>
      <c r="G73" s="218">
        <v>3</v>
      </c>
      <c r="H73" s="218">
        <v>4</v>
      </c>
      <c r="I73" s="304" t="s">
        <v>257</v>
      </c>
      <c r="J73" s="305"/>
      <c r="K73" s="305"/>
      <c r="L73" s="305"/>
      <c r="M73" s="305"/>
      <c r="N73" s="305"/>
      <c r="O73" s="305"/>
      <c r="P73" s="305"/>
      <c r="Q73" s="305"/>
      <c r="R73" s="306"/>
      <c r="S73" s="252">
        <f>COUNTA(E75:R75)</f>
        <v>0</v>
      </c>
      <c r="T73" s="252" t="str">
        <f>IF(AH90&lt;=1,IF(SUM(AD73:AG75)&gt;=AH73,"yes","no"),"ERROR")</f>
        <v>no</v>
      </c>
      <c r="U73" s="279"/>
      <c r="V73" s="327"/>
      <c r="X73" s="186"/>
      <c r="Y73" s="185"/>
      <c r="Z73" s="185"/>
      <c r="AA73" s="180"/>
      <c r="AD73" s="275">
        <f>IF(COUNTA(E75:H75)&gt;=4,1,0)</f>
        <v>0</v>
      </c>
      <c r="AE73" s="252"/>
      <c r="AF73" s="252"/>
      <c r="AG73" s="252"/>
      <c r="AH73" s="252">
        <v>1</v>
      </c>
    </row>
    <row r="74" spans="1:34" ht="13.8" thickBot="1" x14ac:dyDescent="0.3">
      <c r="A74" s="248"/>
      <c r="B74" s="269"/>
      <c r="C74" s="248"/>
      <c r="D74" s="248"/>
      <c r="E74" s="291"/>
      <c r="F74" s="291"/>
      <c r="G74" s="291"/>
      <c r="H74" s="291"/>
      <c r="I74" s="295"/>
      <c r="J74" s="296"/>
      <c r="K74" s="296"/>
      <c r="L74" s="296"/>
      <c r="M74" s="296"/>
      <c r="N74" s="296"/>
      <c r="O74" s="296"/>
      <c r="P74" s="296"/>
      <c r="Q74" s="296"/>
      <c r="R74" s="297"/>
      <c r="S74" s="248"/>
      <c r="T74" s="248"/>
      <c r="U74" s="253"/>
      <c r="V74" s="328"/>
      <c r="X74" s="186"/>
      <c r="Y74" s="185"/>
      <c r="Z74" s="185"/>
      <c r="AA74" s="180"/>
      <c r="AD74" s="277"/>
      <c r="AE74" s="248"/>
      <c r="AF74" s="248"/>
      <c r="AG74" s="248"/>
      <c r="AH74" s="248"/>
    </row>
    <row r="75" spans="1:34" ht="13.8" thickBot="1" x14ac:dyDescent="0.3">
      <c r="A75" s="291"/>
      <c r="B75" s="303"/>
      <c r="C75" s="291"/>
      <c r="D75" s="250"/>
      <c r="E75" s="190"/>
      <c r="F75" s="190"/>
      <c r="G75" s="190"/>
      <c r="H75" s="190"/>
      <c r="I75" s="307"/>
      <c r="J75" s="308"/>
      <c r="K75" s="308"/>
      <c r="L75" s="308"/>
      <c r="M75" s="308"/>
      <c r="N75" s="308"/>
      <c r="O75" s="308"/>
      <c r="P75" s="308"/>
      <c r="Q75" s="308"/>
      <c r="R75" s="309"/>
      <c r="S75" s="250"/>
      <c r="T75" s="250"/>
      <c r="U75" s="301"/>
      <c r="V75" s="329"/>
      <c r="X75" s="186"/>
      <c r="Y75" s="185"/>
      <c r="Z75" s="185"/>
      <c r="AA75" s="180"/>
      <c r="AD75" s="302"/>
      <c r="AE75" s="291"/>
      <c r="AF75" s="291"/>
      <c r="AG75" s="291"/>
      <c r="AH75" s="291"/>
    </row>
    <row r="76" spans="1:34" ht="13.8" thickTop="1" x14ac:dyDescent="0.25">
      <c r="A76" s="128"/>
      <c r="B76" s="129" t="s">
        <v>96</v>
      </c>
      <c r="C76" s="130" t="str">
        <f>IF(T71="yes",IF(COUNTIF(T72:T75,"yes")&gt;=1,"yes","no"),"no")</f>
        <v>no</v>
      </c>
      <c r="D76" s="286" t="s">
        <v>231</v>
      </c>
      <c r="E76" s="287"/>
      <c r="F76" s="287"/>
      <c r="G76" s="287"/>
      <c r="H76" s="287"/>
      <c r="I76" s="287"/>
      <c r="J76" s="287"/>
      <c r="K76" s="287"/>
      <c r="L76" s="287"/>
      <c r="M76" s="287"/>
      <c r="N76" s="287"/>
      <c r="O76" s="287"/>
      <c r="P76" s="287"/>
      <c r="Q76" s="287"/>
      <c r="R76" s="287"/>
      <c r="S76" s="287"/>
      <c r="T76" s="288"/>
      <c r="U76" s="204" t="str">
        <f>IF(C76="yes",IF(COUNTA(U71:U75)=11,MAX(U71:U75),""),"")</f>
        <v/>
      </c>
      <c r="V76" s="145"/>
      <c r="X76" s="186"/>
      <c r="Y76" s="185"/>
      <c r="Z76" s="185"/>
      <c r="AA76" s="180"/>
    </row>
    <row r="77" spans="1:34" x14ac:dyDescent="0.25">
      <c r="B77" s="10"/>
      <c r="C77" s="131"/>
      <c r="D77" s="131"/>
      <c r="E77" s="131"/>
      <c r="F77" s="131"/>
      <c r="G77" s="131"/>
      <c r="H77" s="131"/>
      <c r="I77" s="131"/>
      <c r="J77" s="131"/>
      <c r="K77" s="131"/>
      <c r="L77" s="131"/>
      <c r="M77" s="131"/>
      <c r="N77" s="131"/>
      <c r="O77" s="131"/>
      <c r="P77" s="131"/>
      <c r="Q77" s="131"/>
      <c r="X77" s="187"/>
      <c r="Y77" s="185"/>
      <c r="Z77" s="185"/>
      <c r="AA77" s="180"/>
      <c r="AD77" s="179" t="s">
        <v>89</v>
      </c>
      <c r="AE77" s="172"/>
      <c r="AF77" s="172"/>
      <c r="AG77" s="172"/>
      <c r="AH77" s="128"/>
    </row>
    <row r="78" spans="1:34" x14ac:dyDescent="0.25">
      <c r="B78" s="104" t="s">
        <v>87</v>
      </c>
      <c r="C78" s="125" t="str">
        <f>IF(SUM(AD81:AD84)=4,"yes","no")</f>
        <v>no</v>
      </c>
      <c r="D78" s="243" t="s">
        <v>231</v>
      </c>
      <c r="E78" s="221"/>
      <c r="F78" s="221"/>
      <c r="G78" s="221"/>
      <c r="H78" s="221"/>
      <c r="I78" s="221"/>
      <c r="J78" s="221"/>
      <c r="K78" s="221"/>
      <c r="L78" s="221"/>
      <c r="M78" s="221"/>
      <c r="N78" s="221"/>
      <c r="O78" s="221"/>
      <c r="P78" s="221"/>
      <c r="Q78" s="221"/>
      <c r="R78" s="221"/>
      <c r="S78" s="221"/>
      <c r="T78" s="244"/>
      <c r="U78" s="205" t="str">
        <f>IF(C78="yes",MAX(U13,U30,U66,U76),"")</f>
        <v/>
      </c>
      <c r="V78" s="180"/>
      <c r="X78" s="187"/>
      <c r="Y78" s="185"/>
      <c r="Z78" s="185"/>
      <c r="AA78" s="180"/>
      <c r="AD78" s="173" t="s">
        <v>21</v>
      </c>
      <c r="AE78" s="174"/>
      <c r="AF78" s="174"/>
      <c r="AG78" s="174"/>
      <c r="AH78" s="175"/>
    </row>
    <row r="79" spans="1:34" x14ac:dyDescent="0.25">
      <c r="B79" s="10"/>
      <c r="C79" s="131"/>
      <c r="D79" s="131"/>
      <c r="E79" s="131"/>
      <c r="F79" s="131"/>
      <c r="G79" s="131"/>
      <c r="H79" s="131"/>
      <c r="I79" s="131"/>
      <c r="J79" s="131"/>
      <c r="K79" s="131"/>
      <c r="L79" s="131"/>
      <c r="M79" s="131"/>
      <c r="N79" s="131"/>
      <c r="O79" s="131"/>
      <c r="P79" s="131"/>
      <c r="Q79" s="131"/>
      <c r="AD79" s="176" t="s">
        <v>28</v>
      </c>
      <c r="AE79" s="176" t="s">
        <v>42</v>
      </c>
      <c r="AF79" s="111" t="s">
        <v>158</v>
      </c>
      <c r="AG79" s="111" t="s">
        <v>161</v>
      </c>
      <c r="AH79" s="176" t="s">
        <v>1</v>
      </c>
    </row>
    <row r="80" spans="1:34" x14ac:dyDescent="0.25">
      <c r="B80" s="10"/>
      <c r="AD80" s="177" t="s">
        <v>43</v>
      </c>
      <c r="AE80" s="177" t="s">
        <v>43</v>
      </c>
      <c r="AF80" s="129" t="s">
        <v>43</v>
      </c>
      <c r="AG80" s="129" t="s">
        <v>43</v>
      </c>
      <c r="AH80" s="177" t="s">
        <v>44</v>
      </c>
    </row>
    <row r="81" spans="1:34" x14ac:dyDescent="0.25">
      <c r="A81" s="3"/>
      <c r="AC81" s="10" t="s">
        <v>14</v>
      </c>
      <c r="AD81" s="178">
        <f>IF(C13="yes",1,0)</f>
        <v>0</v>
      </c>
      <c r="AE81" s="178"/>
      <c r="AF81" s="178"/>
      <c r="AG81" s="178"/>
      <c r="AH81" s="178">
        <v>1</v>
      </c>
    </row>
    <row r="82" spans="1:34" x14ac:dyDescent="0.25">
      <c r="AC82" s="10" t="s">
        <v>90</v>
      </c>
      <c r="AD82" s="178">
        <f>IF(C30="yes",1,0)</f>
        <v>0</v>
      </c>
      <c r="AE82" s="178"/>
      <c r="AF82" s="178"/>
      <c r="AG82" s="178"/>
      <c r="AH82" s="178">
        <v>1</v>
      </c>
    </row>
    <row r="83" spans="1:34" x14ac:dyDescent="0.25">
      <c r="AC83" s="10" t="s">
        <v>91</v>
      </c>
      <c r="AD83" s="178">
        <f>IF(C66="yes",1,0)</f>
        <v>0</v>
      </c>
      <c r="AE83" s="178"/>
      <c r="AF83" s="178"/>
      <c r="AG83" s="178"/>
      <c r="AH83" s="178">
        <v>1</v>
      </c>
    </row>
    <row r="84" spans="1:34" x14ac:dyDescent="0.25">
      <c r="C84" s="131"/>
      <c r="AC84" s="10" t="s">
        <v>88</v>
      </c>
      <c r="AD84" s="178">
        <f>IF(C76="yes",1,0)</f>
        <v>0</v>
      </c>
      <c r="AE84" s="178"/>
      <c r="AF84" s="178"/>
      <c r="AG84" s="178"/>
      <c r="AH84" s="178">
        <v>1</v>
      </c>
    </row>
    <row r="86" spans="1:34" x14ac:dyDescent="0.25">
      <c r="AD86" s="179" t="s">
        <v>235</v>
      </c>
      <c r="AE86" s="172"/>
      <c r="AF86" s="172"/>
      <c r="AG86" s="172"/>
      <c r="AH86" s="128"/>
    </row>
    <row r="87" spans="1:34" x14ac:dyDescent="0.25">
      <c r="AD87" s="192" t="s">
        <v>21</v>
      </c>
      <c r="AE87" s="174"/>
      <c r="AF87" s="174"/>
      <c r="AG87" s="174"/>
      <c r="AH87" s="175"/>
    </row>
    <row r="88" spans="1:34" x14ac:dyDescent="0.25">
      <c r="AD88" s="176" t="s">
        <v>28</v>
      </c>
      <c r="AE88" s="176" t="s">
        <v>42</v>
      </c>
      <c r="AF88" s="111" t="s">
        <v>158</v>
      </c>
      <c r="AG88" s="111" t="s">
        <v>159</v>
      </c>
      <c r="AH88" s="111" t="s">
        <v>259</v>
      </c>
    </row>
    <row r="89" spans="1:34" x14ac:dyDescent="0.25">
      <c r="AD89" s="177" t="s">
        <v>43</v>
      </c>
      <c r="AE89" s="177" t="s">
        <v>43</v>
      </c>
      <c r="AF89" s="129" t="s">
        <v>43</v>
      </c>
      <c r="AG89" s="129" t="s">
        <v>43</v>
      </c>
      <c r="AH89" s="177" t="s">
        <v>44</v>
      </c>
    </row>
    <row r="90" spans="1:34" x14ac:dyDescent="0.25">
      <c r="AD90" s="125">
        <f>IF(S61=4,1,0)</f>
        <v>0</v>
      </c>
      <c r="AE90" s="125">
        <f>IF(S73=4,1,0)</f>
        <v>0</v>
      </c>
      <c r="AF90" s="125"/>
      <c r="AG90" s="125"/>
      <c r="AH90" s="125">
        <f>SUM(AD90:AG90)</f>
        <v>0</v>
      </c>
    </row>
  </sheetData>
  <sheetProtection sheet="1" objects="1" scenarios="1"/>
  <mergeCells count="307">
    <mergeCell ref="AH73:AH75"/>
    <mergeCell ref="AG61:AG63"/>
    <mergeCell ref="AH61:AH63"/>
    <mergeCell ref="H61:H62"/>
    <mergeCell ref="I61:R63"/>
    <mergeCell ref="S61:S63"/>
    <mergeCell ref="T61:T63"/>
    <mergeCell ref="U61:U63"/>
    <mergeCell ref="V61:V63"/>
    <mergeCell ref="AD61:AD63"/>
    <mergeCell ref="AE61:AE63"/>
    <mergeCell ref="AF61:AF63"/>
    <mergeCell ref="AD64:AD65"/>
    <mergeCell ref="S73:S75"/>
    <mergeCell ref="T73:T75"/>
    <mergeCell ref="U73:U75"/>
    <mergeCell ref="V73:V75"/>
    <mergeCell ref="AD73:AD75"/>
    <mergeCell ref="AE64:AE65"/>
    <mergeCell ref="AF64:AF65"/>
    <mergeCell ref="F71:R71"/>
    <mergeCell ref="AG64:AG65"/>
    <mergeCell ref="A73:A75"/>
    <mergeCell ref="B73:B75"/>
    <mergeCell ref="C73:C75"/>
    <mergeCell ref="D73:D75"/>
    <mergeCell ref="E73:E74"/>
    <mergeCell ref="F73:F74"/>
    <mergeCell ref="G73:G74"/>
    <mergeCell ref="H73:H74"/>
    <mergeCell ref="I73:R75"/>
    <mergeCell ref="F72:R72"/>
    <mergeCell ref="AE73:AE75"/>
    <mergeCell ref="AF73:AF75"/>
    <mergeCell ref="AG73:AG75"/>
    <mergeCell ref="AH64:AH65"/>
    <mergeCell ref="D13:T13"/>
    <mergeCell ref="D30:T30"/>
    <mergeCell ref="D66:T66"/>
    <mergeCell ref="D76:T76"/>
    <mergeCell ref="AD26:AD27"/>
    <mergeCell ref="AE26:AE27"/>
    <mergeCell ref="AF26:AF27"/>
    <mergeCell ref="AG26:AG27"/>
    <mergeCell ref="AH26:AH27"/>
    <mergeCell ref="AD28:AD29"/>
    <mergeCell ref="AE28:AE29"/>
    <mergeCell ref="AF28:AF29"/>
    <mergeCell ref="AG28:AG29"/>
    <mergeCell ref="AH28:AH29"/>
    <mergeCell ref="AD22:AD23"/>
    <mergeCell ref="AE22:AE23"/>
    <mergeCell ref="AF22:AF23"/>
    <mergeCell ref="AG22:AG23"/>
    <mergeCell ref="AH22:AH23"/>
    <mergeCell ref="AD24:AD25"/>
    <mergeCell ref="AE24:AE25"/>
    <mergeCell ref="AF24:AF25"/>
    <mergeCell ref="AG24:AG25"/>
    <mergeCell ref="AH24:AH25"/>
    <mergeCell ref="AD18:AD19"/>
    <mergeCell ref="AE18:AE19"/>
    <mergeCell ref="AF18:AF19"/>
    <mergeCell ref="AG18:AG19"/>
    <mergeCell ref="AH18:AH19"/>
    <mergeCell ref="AD20:AD21"/>
    <mergeCell ref="AE20:AE21"/>
    <mergeCell ref="AF20:AF21"/>
    <mergeCell ref="AG20:AG21"/>
    <mergeCell ref="AH20:AH21"/>
    <mergeCell ref="AD55:AD56"/>
    <mergeCell ref="AE55:AE56"/>
    <mergeCell ref="AF55:AF56"/>
    <mergeCell ref="AG55:AG56"/>
    <mergeCell ref="AH55:AH56"/>
    <mergeCell ref="AD47:AD48"/>
    <mergeCell ref="AE47:AE48"/>
    <mergeCell ref="AF47:AF48"/>
    <mergeCell ref="AG47:AG48"/>
    <mergeCell ref="AH47:AH48"/>
    <mergeCell ref="AE53:AE54"/>
    <mergeCell ref="AF53:AF54"/>
    <mergeCell ref="AG53:AG54"/>
    <mergeCell ref="AH53:AH54"/>
    <mergeCell ref="AE37:AE38"/>
    <mergeCell ref="AF37:AF38"/>
    <mergeCell ref="AG37:AG38"/>
    <mergeCell ref="AH37:AH38"/>
    <mergeCell ref="AD39:AD40"/>
    <mergeCell ref="AE39:AE40"/>
    <mergeCell ref="AF39:AF40"/>
    <mergeCell ref="AG39:AG40"/>
    <mergeCell ref="AH39:AH40"/>
    <mergeCell ref="T59:T60"/>
    <mergeCell ref="U59:U60"/>
    <mergeCell ref="V59:V60"/>
    <mergeCell ref="S69:V69"/>
    <mergeCell ref="A59:A60"/>
    <mergeCell ref="B59:B60"/>
    <mergeCell ref="C59:C60"/>
    <mergeCell ref="D59:D60"/>
    <mergeCell ref="S59:S60"/>
    <mergeCell ref="A61:A63"/>
    <mergeCell ref="B61:B63"/>
    <mergeCell ref="C61:C63"/>
    <mergeCell ref="D61:D63"/>
    <mergeCell ref="E61:E62"/>
    <mergeCell ref="F61:F62"/>
    <mergeCell ref="G61:G62"/>
    <mergeCell ref="A64:A65"/>
    <mergeCell ref="B64:B65"/>
    <mergeCell ref="C64:C65"/>
    <mergeCell ref="D64:D65"/>
    <mergeCell ref="S64:S65"/>
    <mergeCell ref="T64:T65"/>
    <mergeCell ref="U64:U65"/>
    <mergeCell ref="V64:V65"/>
    <mergeCell ref="AD59:AD60"/>
    <mergeCell ref="AE59:AE60"/>
    <mergeCell ref="AF59:AF60"/>
    <mergeCell ref="AG59:AG60"/>
    <mergeCell ref="AH59:AH60"/>
    <mergeCell ref="T55:T56"/>
    <mergeCell ref="U55:U56"/>
    <mergeCell ref="V55:V56"/>
    <mergeCell ref="A57:A58"/>
    <mergeCell ref="B57:B58"/>
    <mergeCell ref="C57:C58"/>
    <mergeCell ref="D57:D58"/>
    <mergeCell ref="S57:S58"/>
    <mergeCell ref="T57:T58"/>
    <mergeCell ref="U57:U58"/>
    <mergeCell ref="V57:V58"/>
    <mergeCell ref="A55:A56"/>
    <mergeCell ref="B55:B56"/>
    <mergeCell ref="C55:C56"/>
    <mergeCell ref="D55:D56"/>
    <mergeCell ref="S55:S56"/>
    <mergeCell ref="AD57:AD58"/>
    <mergeCell ref="AE57:AE58"/>
    <mergeCell ref="AF57:AF58"/>
    <mergeCell ref="AG57:AG58"/>
    <mergeCell ref="AH57:AH58"/>
    <mergeCell ref="T51:T52"/>
    <mergeCell ref="U51:U52"/>
    <mergeCell ref="V51:V52"/>
    <mergeCell ref="A53:A54"/>
    <mergeCell ref="B53:B54"/>
    <mergeCell ref="C53:C54"/>
    <mergeCell ref="D53:D54"/>
    <mergeCell ref="S53:S54"/>
    <mergeCell ref="T53:T54"/>
    <mergeCell ref="U53:U54"/>
    <mergeCell ref="V53:V54"/>
    <mergeCell ref="A51:A52"/>
    <mergeCell ref="B51:B52"/>
    <mergeCell ref="C51:C52"/>
    <mergeCell ref="D51:D52"/>
    <mergeCell ref="S51:S52"/>
    <mergeCell ref="AD51:AD52"/>
    <mergeCell ref="AE51:AE52"/>
    <mergeCell ref="AF51:AF52"/>
    <mergeCell ref="AG51:AG52"/>
    <mergeCell ref="AH51:AH52"/>
    <mergeCell ref="AD53:AD54"/>
    <mergeCell ref="A49:A50"/>
    <mergeCell ref="B49:B50"/>
    <mergeCell ref="C49:C50"/>
    <mergeCell ref="D49:D50"/>
    <mergeCell ref="S49:S50"/>
    <mergeCell ref="T49:T50"/>
    <mergeCell ref="U49:U50"/>
    <mergeCell ref="V49:V50"/>
    <mergeCell ref="A47:A48"/>
    <mergeCell ref="B47:B48"/>
    <mergeCell ref="C47:C48"/>
    <mergeCell ref="D47:D48"/>
    <mergeCell ref="S47:S48"/>
    <mergeCell ref="A45:A46"/>
    <mergeCell ref="B45:B46"/>
    <mergeCell ref="C45:C46"/>
    <mergeCell ref="D45:D46"/>
    <mergeCell ref="S45:S46"/>
    <mergeCell ref="T45:T46"/>
    <mergeCell ref="U45:U46"/>
    <mergeCell ref="V45:V46"/>
    <mergeCell ref="A43:A44"/>
    <mergeCell ref="B43:B44"/>
    <mergeCell ref="C43:C44"/>
    <mergeCell ref="D43:D44"/>
    <mergeCell ref="S43:S44"/>
    <mergeCell ref="S39:S40"/>
    <mergeCell ref="AD41:AD42"/>
    <mergeCell ref="AE41:AE42"/>
    <mergeCell ref="AF41:AF42"/>
    <mergeCell ref="AG41:AG42"/>
    <mergeCell ref="AH41:AH42"/>
    <mergeCell ref="AD49:AD50"/>
    <mergeCell ref="AE49:AE50"/>
    <mergeCell ref="AF49:AF50"/>
    <mergeCell ref="AG49:AG50"/>
    <mergeCell ref="AH49:AH50"/>
    <mergeCell ref="T43:T44"/>
    <mergeCell ref="U43:U44"/>
    <mergeCell ref="V43:V44"/>
    <mergeCell ref="AD43:AD44"/>
    <mergeCell ref="AE43:AE44"/>
    <mergeCell ref="AF43:AF44"/>
    <mergeCell ref="T47:T48"/>
    <mergeCell ref="U47:U48"/>
    <mergeCell ref="V47:V48"/>
    <mergeCell ref="AE45:AE46"/>
    <mergeCell ref="AF45:AF46"/>
    <mergeCell ref="AG45:AG46"/>
    <mergeCell ref="AH45:AH46"/>
    <mergeCell ref="V37:V38"/>
    <mergeCell ref="A35:A36"/>
    <mergeCell ref="B35:B36"/>
    <mergeCell ref="C35:C36"/>
    <mergeCell ref="D35:D36"/>
    <mergeCell ref="S35:S36"/>
    <mergeCell ref="AG43:AG44"/>
    <mergeCell ref="AH43:AH44"/>
    <mergeCell ref="AD45:AD46"/>
    <mergeCell ref="T39:T40"/>
    <mergeCell ref="U39:U40"/>
    <mergeCell ref="V39:V40"/>
    <mergeCell ref="A41:A42"/>
    <mergeCell ref="B41:B42"/>
    <mergeCell ref="C41:C42"/>
    <mergeCell ref="D41:D42"/>
    <mergeCell ref="S41:S42"/>
    <mergeCell ref="T41:T42"/>
    <mergeCell ref="U41:U42"/>
    <mergeCell ref="V41:V42"/>
    <mergeCell ref="A39:A40"/>
    <mergeCell ref="B39:B40"/>
    <mergeCell ref="C39:C40"/>
    <mergeCell ref="D39:D40"/>
    <mergeCell ref="AD35:AD36"/>
    <mergeCell ref="AE35:AE36"/>
    <mergeCell ref="AF35:AF36"/>
    <mergeCell ref="AG35:AG36"/>
    <mergeCell ref="AH35:AH36"/>
    <mergeCell ref="AD37:AD38"/>
    <mergeCell ref="A28:A29"/>
    <mergeCell ref="B28:B29"/>
    <mergeCell ref="C28:C29"/>
    <mergeCell ref="D28:D29"/>
    <mergeCell ref="S28:S29"/>
    <mergeCell ref="T28:T29"/>
    <mergeCell ref="U28:U29"/>
    <mergeCell ref="V28:V29"/>
    <mergeCell ref="T35:T36"/>
    <mergeCell ref="U35:U36"/>
    <mergeCell ref="V35:V36"/>
    <mergeCell ref="A37:A38"/>
    <mergeCell ref="B37:B38"/>
    <mergeCell ref="C37:C38"/>
    <mergeCell ref="D37:D38"/>
    <mergeCell ref="S37:S38"/>
    <mergeCell ref="T37:T38"/>
    <mergeCell ref="U37:U38"/>
    <mergeCell ref="V20:V21"/>
    <mergeCell ref="A26:A27"/>
    <mergeCell ref="B26:B27"/>
    <mergeCell ref="C26:C27"/>
    <mergeCell ref="D26:D27"/>
    <mergeCell ref="S26:S27"/>
    <mergeCell ref="A24:A25"/>
    <mergeCell ref="B24:B25"/>
    <mergeCell ref="C24:C25"/>
    <mergeCell ref="D24:D25"/>
    <mergeCell ref="S24:S25"/>
    <mergeCell ref="D22:D23"/>
    <mergeCell ref="S22:S23"/>
    <mergeCell ref="A20:A21"/>
    <mergeCell ref="B20:B21"/>
    <mergeCell ref="C20:C21"/>
    <mergeCell ref="D20:D21"/>
    <mergeCell ref="S20:S21"/>
    <mergeCell ref="T20:T21"/>
    <mergeCell ref="U20:U21"/>
    <mergeCell ref="D78:T78"/>
    <mergeCell ref="A18:A19"/>
    <mergeCell ref="B18:B19"/>
    <mergeCell ref="C18:C19"/>
    <mergeCell ref="D18:D19"/>
    <mergeCell ref="S18:S19"/>
    <mergeCell ref="S33:V33"/>
    <mergeCell ref="S4:V4"/>
    <mergeCell ref="S16:V16"/>
    <mergeCell ref="T18:T19"/>
    <mergeCell ref="U18:U19"/>
    <mergeCell ref="V18:V19"/>
    <mergeCell ref="T22:T23"/>
    <mergeCell ref="U22:U23"/>
    <mergeCell ref="V22:V23"/>
    <mergeCell ref="T26:T27"/>
    <mergeCell ref="U26:U27"/>
    <mergeCell ref="V26:V27"/>
    <mergeCell ref="T24:T25"/>
    <mergeCell ref="U24:U25"/>
    <mergeCell ref="V24:V25"/>
    <mergeCell ref="A22:A23"/>
    <mergeCell ref="B22:B23"/>
    <mergeCell ref="C22:C23"/>
  </mergeCells>
  <conditionalFormatting sqref="E6:E12 E19:P19 E21:K21 E23:J23 E25:H25 E27:K27 E29:J29 E36:K36 E38:M38 E40:R40 E42:J42 E44:Q44 E46:I46 E48:J48 E50:J50 E52:J52 E54:J54 E56:H56 E58:K58 E60:I60 E72">
    <cfRule type="cellIs" dxfId="137" priority="22" operator="greaterThan">
      <formula>0</formula>
    </cfRule>
  </conditionalFormatting>
  <conditionalFormatting sqref="E63:H63">
    <cfRule type="cellIs" dxfId="136" priority="19" operator="greaterThan">
      <formula>0</formula>
    </cfRule>
  </conditionalFormatting>
  <conditionalFormatting sqref="E75:H75">
    <cfRule type="cellIs" dxfId="135" priority="6" operator="greaterThan">
      <formula>0</formula>
    </cfRule>
  </conditionalFormatting>
  <conditionalFormatting sqref="E65:K65">
    <cfRule type="cellIs" dxfId="134" priority="12" operator="greaterThan">
      <formula>0</formula>
    </cfRule>
  </conditionalFormatting>
  <conditionalFormatting sqref="T6:T12 C13 T18:T29 C30 C66 C76 C78">
    <cfRule type="cellIs" dxfId="133" priority="20" operator="equal">
      <formula>"no"</formula>
    </cfRule>
    <cfRule type="cellIs" dxfId="132" priority="21" operator="equal">
      <formula>"yes"</formula>
    </cfRule>
  </conditionalFormatting>
  <conditionalFormatting sqref="T35:T65">
    <cfRule type="cellIs" dxfId="131" priority="14" operator="equal">
      <formula>"no"</formula>
    </cfRule>
    <cfRule type="cellIs" dxfId="130" priority="15" operator="equal">
      <formula>"yes"</formula>
    </cfRule>
  </conditionalFormatting>
  <conditionalFormatting sqref="T61:T63 T73:T75">
    <cfRule type="cellIs" dxfId="129" priority="5" operator="equal">
      <formula>"ERROR"</formula>
    </cfRule>
  </conditionalFormatting>
  <conditionalFormatting sqref="T72:T74">
    <cfRule type="cellIs" dxfId="128" priority="10" operator="equal">
      <formula>"no"</formula>
    </cfRule>
    <cfRule type="cellIs" dxfId="127" priority="11" operator="equal">
      <formula>"yes"</formula>
    </cfRule>
  </conditionalFormatting>
  <conditionalFormatting sqref="AH90">
    <cfRule type="cellIs" dxfId="126" priority="4" operator="greaterThan">
      <formula>1</formula>
    </cfRule>
  </conditionalFormatting>
  <conditionalFormatting sqref="E71">
    <cfRule type="cellIs" dxfId="23" priority="3" operator="greaterThan">
      <formula>0</formula>
    </cfRule>
  </conditionalFormatting>
  <conditionalFormatting sqref="T71">
    <cfRule type="cellIs" dxfId="22" priority="1" operator="equal">
      <formula>"no"</formula>
    </cfRule>
    <cfRule type="cellIs" dxfId="21" priority="2" operator="equal">
      <formula>"yes"</formula>
    </cfRule>
  </conditionalFormatting>
  <pageMargins left="0.5" right="0.5" top="0.5" bottom="0.5" header="0.3" footer="0.3"/>
  <pageSetup scale="58" orientation="portrait" horizontalDpi="360" verticalDpi="360"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AI90"/>
  <sheetViews>
    <sheetView showGridLines="0" showZeros="0" zoomScaleNormal="100" workbookViewId="0">
      <pane ySplit="2" topLeftCell="A3" activePane="bottomLeft" state="frozen"/>
      <selection pane="bottomLeft" activeCell="A3" sqref="A3"/>
    </sheetView>
  </sheetViews>
  <sheetFormatPr defaultColWidth="9.109375" defaultRowHeight="13.2" x14ac:dyDescent="0.25"/>
  <cols>
    <col min="1" max="1" width="6.88671875" style="1" customWidth="1"/>
    <col min="2" max="2" width="21.109375" style="1" bestFit="1" customWidth="1"/>
    <col min="3" max="3" width="6.6640625" style="1" customWidth="1"/>
    <col min="4" max="4" width="5.33203125" style="1" customWidth="1"/>
    <col min="5" max="18" width="3.6640625" style="1" customWidth="1"/>
    <col min="19" max="19" width="8" style="1" customWidth="1"/>
    <col min="20" max="20" width="7" style="1" customWidth="1"/>
    <col min="21" max="22" width="9.109375" style="1"/>
    <col min="23" max="23" width="4.6640625" style="1" customWidth="1"/>
    <col min="24" max="16384" width="9.109375" style="1"/>
  </cols>
  <sheetData>
    <row r="1" spans="1:34" x14ac:dyDescent="0.25">
      <c r="A1" s="1" t="s">
        <v>36</v>
      </c>
      <c r="B1" s="1">
        <f>DenRoster!B27</f>
        <v>0</v>
      </c>
      <c r="G1" s="189" t="s">
        <v>240</v>
      </c>
      <c r="H1" s="16"/>
      <c r="I1" s="188" t="s">
        <v>239</v>
      </c>
      <c r="R1" s="131"/>
      <c r="AC1" s="23" t="s">
        <v>93</v>
      </c>
      <c r="AD1" s="23"/>
      <c r="AE1" s="24"/>
      <c r="AF1" s="24"/>
      <c r="AG1" s="24"/>
      <c r="AH1" s="24"/>
    </row>
    <row r="2" spans="1:34" x14ac:dyDescent="0.25">
      <c r="B2" s="1">
        <f>DenRoster!C27</f>
        <v>0</v>
      </c>
      <c r="T2" s="132" t="s">
        <v>12</v>
      </c>
      <c r="U2" s="133">
        <f>DenStatus!B2</f>
        <v>40466</v>
      </c>
      <c r="V2" s="4"/>
      <c r="AD2" s="171" t="s">
        <v>14</v>
      </c>
      <c r="AE2" s="172"/>
      <c r="AF2" s="172"/>
      <c r="AG2" s="172"/>
      <c r="AH2" s="128"/>
    </row>
    <row r="3" spans="1:34" x14ac:dyDescent="0.25">
      <c r="A3" s="3" t="s">
        <v>94</v>
      </c>
      <c r="X3" s="134" t="s">
        <v>9</v>
      </c>
      <c r="Y3" s="135"/>
      <c r="Z3" s="135"/>
      <c r="AA3" s="125" t="s">
        <v>20</v>
      </c>
      <c r="AD3" s="173" t="s">
        <v>21</v>
      </c>
      <c r="AE3" s="174"/>
      <c r="AF3" s="174"/>
      <c r="AG3" s="174"/>
      <c r="AH3" s="175"/>
    </row>
    <row r="4" spans="1:34" x14ac:dyDescent="0.25">
      <c r="A4" s="2" t="s">
        <v>6</v>
      </c>
      <c r="B4" s="2"/>
      <c r="C4" s="2" t="s">
        <v>8</v>
      </c>
      <c r="D4" s="2"/>
      <c r="E4" s="136" t="s">
        <v>27</v>
      </c>
      <c r="F4" s="137"/>
      <c r="G4" s="137"/>
      <c r="H4" s="137"/>
      <c r="I4" s="137"/>
      <c r="J4" s="137"/>
      <c r="K4" s="137"/>
      <c r="L4" s="137"/>
      <c r="M4" s="137"/>
      <c r="N4" s="137"/>
      <c r="O4" s="137"/>
      <c r="P4" s="137"/>
      <c r="Q4" s="137"/>
      <c r="R4" s="138"/>
      <c r="S4" s="265" t="s">
        <v>5</v>
      </c>
      <c r="T4" s="266"/>
      <c r="U4" s="266"/>
      <c r="V4" s="230"/>
      <c r="X4" s="184" t="s">
        <v>180</v>
      </c>
      <c r="Y4" s="185"/>
      <c r="Z4" s="185"/>
      <c r="AA4" s="180">
        <v>37429</v>
      </c>
      <c r="AD4" s="176" t="s">
        <v>28</v>
      </c>
      <c r="AE4" s="176" t="s">
        <v>42</v>
      </c>
      <c r="AF4" s="111" t="s">
        <v>158</v>
      </c>
      <c r="AG4" s="111" t="s">
        <v>159</v>
      </c>
      <c r="AH4" s="176" t="s">
        <v>1</v>
      </c>
    </row>
    <row r="5" spans="1:34" x14ac:dyDescent="0.25">
      <c r="A5" s="125" t="s">
        <v>37</v>
      </c>
      <c r="B5" s="2" t="s">
        <v>35</v>
      </c>
      <c r="C5" s="125" t="s">
        <v>40</v>
      </c>
      <c r="D5" s="126" t="s">
        <v>13</v>
      </c>
      <c r="E5" s="139">
        <v>1</v>
      </c>
      <c r="F5" s="127"/>
      <c r="G5" s="140"/>
      <c r="H5" s="140"/>
      <c r="I5" s="140"/>
      <c r="J5" s="140"/>
      <c r="K5" s="140"/>
      <c r="L5" s="140"/>
      <c r="M5" s="140"/>
      <c r="N5" s="140"/>
      <c r="O5" s="140"/>
      <c r="P5" s="140"/>
      <c r="Q5" s="140"/>
      <c r="R5" s="141"/>
      <c r="S5" s="125" t="s">
        <v>2</v>
      </c>
      <c r="T5" s="125" t="s">
        <v>25</v>
      </c>
      <c r="U5" s="125" t="s">
        <v>20</v>
      </c>
      <c r="V5" s="91" t="s">
        <v>92</v>
      </c>
      <c r="X5" s="184" t="s">
        <v>181</v>
      </c>
      <c r="Y5" s="185"/>
      <c r="Z5" s="185"/>
      <c r="AA5" s="180">
        <v>37429</v>
      </c>
      <c r="AD5" s="177" t="s">
        <v>43</v>
      </c>
      <c r="AE5" s="177" t="s">
        <v>43</v>
      </c>
      <c r="AF5" s="129" t="s">
        <v>43</v>
      </c>
      <c r="AG5" s="129" t="s">
        <v>43</v>
      </c>
      <c r="AH5" s="177" t="s">
        <v>44</v>
      </c>
    </row>
    <row r="6" spans="1:34" x14ac:dyDescent="0.25">
      <c r="A6" s="125">
        <f>DenStatus!A5</f>
        <v>1</v>
      </c>
      <c r="B6" s="2" t="str">
        <f>DenStatus!B5</f>
        <v>Scout Oath</v>
      </c>
      <c r="C6" s="125">
        <v>1</v>
      </c>
      <c r="D6" s="127">
        <v>1</v>
      </c>
      <c r="E6" s="88"/>
      <c r="F6" s="127"/>
      <c r="G6" s="140"/>
      <c r="H6" s="140"/>
      <c r="I6" s="140"/>
      <c r="J6" s="140"/>
      <c r="K6" s="140"/>
      <c r="L6" s="140"/>
      <c r="M6" s="140"/>
      <c r="N6" s="140"/>
      <c r="O6" s="140"/>
      <c r="P6" s="140"/>
      <c r="Q6" s="140"/>
      <c r="R6" s="141"/>
      <c r="S6" s="125">
        <f t="shared" ref="S6:S12" si="0">COUNTA(E6:R6)</f>
        <v>0</v>
      </c>
      <c r="T6" s="125" t="str">
        <f t="shared" ref="T6:T12" si="1">IF(SUM(AD6:AG6)&gt;=AH6,"yes","no")</f>
        <v>no</v>
      </c>
      <c r="U6" s="180"/>
      <c r="V6" s="201"/>
      <c r="X6" s="186"/>
      <c r="Y6" s="185"/>
      <c r="Z6" s="185"/>
      <c r="AA6" s="180"/>
      <c r="AD6" s="178">
        <f t="shared" ref="AD6:AD12" si="2">IF(S6&gt;=C6,1,0)</f>
        <v>0</v>
      </c>
      <c r="AE6" s="178"/>
      <c r="AF6" s="178"/>
      <c r="AG6" s="178"/>
      <c r="AH6" s="178">
        <v>1</v>
      </c>
    </row>
    <row r="7" spans="1:34" x14ac:dyDescent="0.25">
      <c r="A7" s="125">
        <f>DenStatus!A6</f>
        <v>2</v>
      </c>
      <c r="B7" s="2" t="str">
        <f>DenStatus!B6</f>
        <v>Scout Law</v>
      </c>
      <c r="C7" s="125">
        <v>1</v>
      </c>
      <c r="D7" s="127">
        <v>1</v>
      </c>
      <c r="E7" s="88"/>
      <c r="F7" s="127"/>
      <c r="G7" s="140"/>
      <c r="H7" s="140"/>
      <c r="I7" s="140"/>
      <c r="J7" s="119"/>
      <c r="K7" s="140"/>
      <c r="L7" s="140"/>
      <c r="M7" s="140"/>
      <c r="N7" s="140"/>
      <c r="O7" s="140"/>
      <c r="P7" s="140"/>
      <c r="Q7" s="140"/>
      <c r="R7" s="141"/>
      <c r="S7" s="125">
        <f t="shared" si="0"/>
        <v>0</v>
      </c>
      <c r="T7" s="125" t="str">
        <f t="shared" si="1"/>
        <v>no</v>
      </c>
      <c r="U7" s="180"/>
      <c r="V7" s="202"/>
      <c r="X7" s="186"/>
      <c r="Y7" s="185"/>
      <c r="Z7" s="185"/>
      <c r="AA7" s="180"/>
      <c r="AD7" s="178">
        <f t="shared" si="2"/>
        <v>0</v>
      </c>
      <c r="AE7" s="178"/>
      <c r="AF7" s="178"/>
      <c r="AG7" s="178"/>
      <c r="AH7" s="178">
        <v>1</v>
      </c>
    </row>
    <row r="8" spans="1:34" x14ac:dyDescent="0.25">
      <c r="A8" s="125">
        <f>DenStatus!A7</f>
        <v>3</v>
      </c>
      <c r="B8" s="2" t="str">
        <f>DenStatus!B7</f>
        <v>Cub Scout Sign</v>
      </c>
      <c r="C8" s="125">
        <v>1</v>
      </c>
      <c r="D8" s="127">
        <v>1</v>
      </c>
      <c r="E8" s="88"/>
      <c r="F8" s="127"/>
      <c r="G8" s="140"/>
      <c r="H8" s="140"/>
      <c r="I8" s="140"/>
      <c r="J8" s="140"/>
      <c r="K8" s="140"/>
      <c r="L8" s="140"/>
      <c r="M8" s="140"/>
      <c r="N8" s="140"/>
      <c r="O8" s="140"/>
      <c r="P8" s="140"/>
      <c r="Q8" s="140"/>
      <c r="R8" s="141"/>
      <c r="S8" s="125">
        <f t="shared" si="0"/>
        <v>0</v>
      </c>
      <c r="T8" s="125" t="str">
        <f t="shared" si="1"/>
        <v>no</v>
      </c>
      <c r="U8" s="180"/>
      <c r="V8" s="202"/>
      <c r="X8" s="186"/>
      <c r="Y8" s="185"/>
      <c r="Z8" s="185"/>
      <c r="AA8" s="180"/>
      <c r="AD8" s="178">
        <f t="shared" si="2"/>
        <v>0</v>
      </c>
      <c r="AE8" s="178"/>
      <c r="AF8" s="178"/>
      <c r="AG8" s="178"/>
      <c r="AH8" s="178">
        <v>1</v>
      </c>
    </row>
    <row r="9" spans="1:34" x14ac:dyDescent="0.25">
      <c r="A9" s="125">
        <f>DenStatus!A8</f>
        <v>4</v>
      </c>
      <c r="B9" s="2" t="str">
        <f>DenStatus!B8</f>
        <v>Cub Scout Handshake</v>
      </c>
      <c r="C9" s="125">
        <v>1</v>
      </c>
      <c r="D9" s="127">
        <v>1</v>
      </c>
      <c r="E9" s="88"/>
      <c r="F9" s="127"/>
      <c r="G9" s="140"/>
      <c r="H9" s="140"/>
      <c r="I9" s="140"/>
      <c r="J9" s="140"/>
      <c r="K9" s="140"/>
      <c r="L9" s="140"/>
      <c r="M9" s="140"/>
      <c r="N9" s="140"/>
      <c r="O9" s="140"/>
      <c r="P9" s="140"/>
      <c r="Q9" s="140"/>
      <c r="R9" s="141"/>
      <c r="S9" s="125">
        <f t="shared" si="0"/>
        <v>0</v>
      </c>
      <c r="T9" s="125" t="str">
        <f t="shared" si="1"/>
        <v>no</v>
      </c>
      <c r="U9" s="180"/>
      <c r="V9" s="202"/>
      <c r="X9" s="186"/>
      <c r="Y9" s="185"/>
      <c r="Z9" s="185"/>
      <c r="AA9" s="180"/>
      <c r="AD9" s="178">
        <f t="shared" si="2"/>
        <v>0</v>
      </c>
      <c r="AE9" s="178"/>
      <c r="AF9" s="178"/>
      <c r="AG9" s="178"/>
      <c r="AH9" s="178">
        <v>1</v>
      </c>
    </row>
    <row r="10" spans="1:34" x14ac:dyDescent="0.25">
      <c r="A10" s="125">
        <f>DenStatus!A9</f>
        <v>5</v>
      </c>
      <c r="B10" s="2" t="str">
        <f>DenStatus!B9</f>
        <v>Cub Scout Motto</v>
      </c>
      <c r="C10" s="125">
        <v>1</v>
      </c>
      <c r="D10" s="127">
        <v>1</v>
      </c>
      <c r="E10" s="88"/>
      <c r="F10" s="127"/>
      <c r="G10" s="140"/>
      <c r="H10" s="140"/>
      <c r="I10" s="140"/>
      <c r="J10" s="140"/>
      <c r="K10" s="140"/>
      <c r="L10" s="140"/>
      <c r="M10" s="140"/>
      <c r="N10" s="140"/>
      <c r="O10" s="140"/>
      <c r="P10" s="140"/>
      <c r="Q10" s="140"/>
      <c r="R10" s="141"/>
      <c r="S10" s="125">
        <f t="shared" si="0"/>
        <v>0</v>
      </c>
      <c r="T10" s="125" t="str">
        <f t="shared" si="1"/>
        <v>no</v>
      </c>
      <c r="U10" s="180"/>
      <c r="V10" s="202"/>
      <c r="X10" s="186"/>
      <c r="Y10" s="185"/>
      <c r="Z10" s="185"/>
      <c r="AA10" s="180"/>
      <c r="AD10" s="178">
        <f t="shared" si="2"/>
        <v>0</v>
      </c>
      <c r="AE10" s="178"/>
      <c r="AF10" s="178"/>
      <c r="AG10" s="178"/>
      <c r="AH10" s="178">
        <v>1</v>
      </c>
    </row>
    <row r="11" spans="1:34" x14ac:dyDescent="0.25">
      <c r="A11" s="125">
        <f>DenStatus!A10</f>
        <v>6</v>
      </c>
      <c r="B11" s="2" t="str">
        <f>DenStatus!B10</f>
        <v>Cub Scout Salute</v>
      </c>
      <c r="C11" s="125">
        <v>1</v>
      </c>
      <c r="D11" s="127">
        <v>1</v>
      </c>
      <c r="E11" s="88"/>
      <c r="F11" s="127"/>
      <c r="G11" s="140"/>
      <c r="H11" s="140"/>
      <c r="I11" s="140"/>
      <c r="J11" s="140"/>
      <c r="K11" s="140"/>
      <c r="L11" s="140"/>
      <c r="M11" s="140"/>
      <c r="N11" s="140"/>
      <c r="O11" s="140"/>
      <c r="P11" s="140"/>
      <c r="Q11" s="140"/>
      <c r="R11" s="141"/>
      <c r="S11" s="125">
        <f t="shared" si="0"/>
        <v>0</v>
      </c>
      <c r="T11" s="125" t="str">
        <f t="shared" si="1"/>
        <v>no</v>
      </c>
      <c r="U11" s="180"/>
      <c r="V11" s="202"/>
      <c r="X11" s="186"/>
      <c r="Y11" s="185"/>
      <c r="Z11" s="185"/>
      <c r="AA11" s="180"/>
      <c r="AD11" s="178">
        <f t="shared" si="2"/>
        <v>0</v>
      </c>
      <c r="AE11" s="178"/>
      <c r="AF11" s="178"/>
      <c r="AG11" s="178"/>
      <c r="AH11" s="178">
        <v>1</v>
      </c>
    </row>
    <row r="12" spans="1:34" ht="13.8" thickBot="1" x14ac:dyDescent="0.3">
      <c r="A12" s="125">
        <f>DenStatus!A11</f>
        <v>7</v>
      </c>
      <c r="B12" s="2" t="str">
        <f>DenStatus!B11</f>
        <v>Child Protection</v>
      </c>
      <c r="C12" s="125">
        <v>1</v>
      </c>
      <c r="D12" s="127">
        <v>1</v>
      </c>
      <c r="E12" s="124"/>
      <c r="F12" s="142"/>
      <c r="G12" s="143"/>
      <c r="H12" s="143"/>
      <c r="I12" s="143"/>
      <c r="J12" s="143"/>
      <c r="K12" s="143"/>
      <c r="L12" s="143"/>
      <c r="M12" s="143"/>
      <c r="N12" s="143"/>
      <c r="O12" s="143"/>
      <c r="P12" s="143"/>
      <c r="Q12" s="143"/>
      <c r="R12" s="144"/>
      <c r="S12" s="125">
        <f t="shared" si="0"/>
        <v>0</v>
      </c>
      <c r="T12" s="125" t="str">
        <f t="shared" si="1"/>
        <v>no</v>
      </c>
      <c r="U12" s="180"/>
      <c r="V12" s="203"/>
      <c r="X12" s="186"/>
      <c r="Y12" s="185"/>
      <c r="Z12" s="185"/>
      <c r="AA12" s="180"/>
      <c r="AD12" s="178">
        <f t="shared" si="2"/>
        <v>0</v>
      </c>
      <c r="AE12" s="178"/>
      <c r="AF12" s="178"/>
      <c r="AG12" s="178"/>
      <c r="AH12" s="178">
        <v>1</v>
      </c>
    </row>
    <row r="13" spans="1:34" ht="13.8" thickTop="1" x14ac:dyDescent="0.25">
      <c r="A13" s="128"/>
      <c r="B13" s="129" t="s">
        <v>78</v>
      </c>
      <c r="C13" s="130" t="str">
        <f>IF(COUNTIF(T6:T12,"yes")=7,"yes","no")</f>
        <v>no</v>
      </c>
      <c r="D13" s="286" t="s">
        <v>231</v>
      </c>
      <c r="E13" s="287"/>
      <c r="F13" s="287"/>
      <c r="G13" s="287"/>
      <c r="H13" s="287"/>
      <c r="I13" s="287"/>
      <c r="J13" s="287"/>
      <c r="K13" s="287"/>
      <c r="L13" s="287"/>
      <c r="M13" s="287"/>
      <c r="N13" s="287"/>
      <c r="O13" s="287"/>
      <c r="P13" s="287"/>
      <c r="Q13" s="287"/>
      <c r="R13" s="287"/>
      <c r="S13" s="287"/>
      <c r="T13" s="288"/>
      <c r="U13" s="204" t="str">
        <f>IF(C13="yes",IF(COUNTA(U6:U12)=7,MAX(U6:U12),""),"")</f>
        <v/>
      </c>
      <c r="V13" s="180"/>
      <c r="X13" s="186"/>
      <c r="Y13" s="185"/>
      <c r="Z13" s="185"/>
      <c r="AA13" s="180"/>
    </row>
    <row r="14" spans="1:34" x14ac:dyDescent="0.25">
      <c r="X14" s="186"/>
      <c r="Y14" s="185"/>
      <c r="Z14" s="185"/>
      <c r="AA14" s="180"/>
      <c r="AD14" s="179" t="s">
        <v>71</v>
      </c>
      <c r="AE14" s="172"/>
      <c r="AF14" s="172"/>
      <c r="AG14" s="172"/>
      <c r="AH14" s="128"/>
    </row>
    <row r="15" spans="1:34" x14ac:dyDescent="0.25">
      <c r="A15" s="25" t="s">
        <v>73</v>
      </c>
      <c r="X15" s="186"/>
      <c r="Y15" s="185"/>
      <c r="Z15" s="185"/>
      <c r="AA15" s="180"/>
      <c r="AD15" s="173" t="s">
        <v>21</v>
      </c>
      <c r="AE15" s="174"/>
      <c r="AF15" s="174"/>
      <c r="AG15" s="174"/>
      <c r="AH15" s="175"/>
    </row>
    <row r="16" spans="1:34" x14ac:dyDescent="0.25">
      <c r="A16" s="104" t="s">
        <v>66</v>
      </c>
      <c r="B16" s="2"/>
      <c r="C16" s="2" t="s">
        <v>8</v>
      </c>
      <c r="D16" s="2"/>
      <c r="E16" s="134" t="s">
        <v>27</v>
      </c>
      <c r="F16" s="137"/>
      <c r="G16" s="137"/>
      <c r="H16" s="137"/>
      <c r="I16" s="137"/>
      <c r="J16" s="137"/>
      <c r="K16" s="137"/>
      <c r="L16" s="137"/>
      <c r="M16" s="137"/>
      <c r="N16" s="137"/>
      <c r="O16" s="137"/>
      <c r="P16" s="137"/>
      <c r="Q16" s="137"/>
      <c r="R16" s="138"/>
      <c r="S16" s="267" t="s">
        <v>69</v>
      </c>
      <c r="T16" s="266"/>
      <c r="U16" s="266"/>
      <c r="V16" s="230"/>
      <c r="X16" s="186"/>
      <c r="Y16" s="185"/>
      <c r="Z16" s="185"/>
      <c r="AA16" s="180"/>
      <c r="AD16" s="176" t="s">
        <v>28</v>
      </c>
      <c r="AE16" s="176" t="s">
        <v>42</v>
      </c>
      <c r="AF16" s="111" t="s">
        <v>158</v>
      </c>
      <c r="AG16" s="111" t="s">
        <v>159</v>
      </c>
      <c r="AH16" s="176" t="s">
        <v>1</v>
      </c>
    </row>
    <row r="17" spans="1:35" x14ac:dyDescent="0.25">
      <c r="A17" s="125" t="s">
        <v>37</v>
      </c>
      <c r="B17" s="2" t="s">
        <v>35</v>
      </c>
      <c r="C17" s="125" t="s">
        <v>40</v>
      </c>
      <c r="D17" s="125" t="s">
        <v>13</v>
      </c>
      <c r="E17" s="127"/>
      <c r="F17" s="140"/>
      <c r="G17" s="140"/>
      <c r="H17" s="140"/>
      <c r="I17" s="140"/>
      <c r="J17" s="140"/>
      <c r="K17" s="140"/>
      <c r="L17" s="140"/>
      <c r="M17" s="140"/>
      <c r="N17" s="140"/>
      <c r="O17" s="140"/>
      <c r="P17" s="140"/>
      <c r="Q17" s="140"/>
      <c r="R17" s="141"/>
      <c r="S17" s="130" t="s">
        <v>2</v>
      </c>
      <c r="T17" s="130" t="s">
        <v>25</v>
      </c>
      <c r="U17" s="130" t="s">
        <v>20</v>
      </c>
      <c r="V17" s="91" t="s">
        <v>92</v>
      </c>
      <c r="X17" s="186"/>
      <c r="Y17" s="185"/>
      <c r="Z17" s="185"/>
      <c r="AA17" s="180"/>
      <c r="AD17" s="177" t="s">
        <v>43</v>
      </c>
      <c r="AE17" s="177" t="s">
        <v>43</v>
      </c>
      <c r="AF17" s="129" t="s">
        <v>43</v>
      </c>
      <c r="AG17" s="129" t="s">
        <v>43</v>
      </c>
      <c r="AH17" s="177" t="s">
        <v>44</v>
      </c>
    </row>
    <row r="18" spans="1:35" x14ac:dyDescent="0.25">
      <c r="A18" s="252">
        <f>DenStatus!A15</f>
        <v>1</v>
      </c>
      <c r="B18" s="268" t="str">
        <f>DenStatus!B15</f>
        <v>Call of the Wild</v>
      </c>
      <c r="C18" s="252">
        <v>8</v>
      </c>
      <c r="D18" s="252">
        <v>12</v>
      </c>
      <c r="E18" s="97" t="s">
        <v>144</v>
      </c>
      <c r="F18" s="97" t="s">
        <v>145</v>
      </c>
      <c r="G18" s="97" t="s">
        <v>152</v>
      </c>
      <c r="H18" s="97" t="s">
        <v>153</v>
      </c>
      <c r="I18" s="139">
        <v>2</v>
      </c>
      <c r="J18" s="97" t="s">
        <v>140</v>
      </c>
      <c r="K18" s="97" t="s">
        <v>141</v>
      </c>
      <c r="L18" s="97" t="s">
        <v>155</v>
      </c>
      <c r="M18" s="120" t="s">
        <v>142</v>
      </c>
      <c r="N18" s="120" t="s">
        <v>143</v>
      </c>
      <c r="O18" s="120">
        <v>5</v>
      </c>
      <c r="P18" s="120">
        <v>6</v>
      </c>
      <c r="Q18" s="146"/>
      <c r="R18" s="147"/>
      <c r="S18" s="252">
        <f>COUNTA(E19:R19)</f>
        <v>0</v>
      </c>
      <c r="T18" s="252" t="str">
        <f>IF(SUM(AD18:AG19)&gt;=AH18,"yes","no")</f>
        <v>no</v>
      </c>
      <c r="U18" s="258"/>
      <c r="V18" s="258"/>
      <c r="X18" s="186"/>
      <c r="Y18" s="185"/>
      <c r="Z18" s="185"/>
      <c r="AA18" s="180"/>
      <c r="AD18" s="252">
        <f>IF(COUNTA(E19:H19)&gt;=1,1,0)</f>
        <v>0</v>
      </c>
      <c r="AE18" s="284">
        <f>IF(COUNTA(I19:N19)&gt;=6,1,0)</f>
        <v>0</v>
      </c>
      <c r="AF18" s="284">
        <f>IF(COUNTA(O19:P19)&gt;=1,1,0)</f>
        <v>0</v>
      </c>
      <c r="AG18" s="284"/>
      <c r="AH18" s="252">
        <v>3</v>
      </c>
    </row>
    <row r="19" spans="1:35" ht="13.8" thickBot="1" x14ac:dyDescent="0.3">
      <c r="A19" s="248"/>
      <c r="B19" s="269"/>
      <c r="C19" s="248"/>
      <c r="D19" s="256"/>
      <c r="E19" s="181"/>
      <c r="F19" s="181"/>
      <c r="G19" s="181"/>
      <c r="H19" s="181"/>
      <c r="I19" s="181"/>
      <c r="J19" s="181"/>
      <c r="K19" s="181"/>
      <c r="L19" s="181"/>
      <c r="M19" s="181"/>
      <c r="N19" s="181"/>
      <c r="O19" s="181"/>
      <c r="P19" s="181"/>
      <c r="Q19" s="131"/>
      <c r="R19" s="148"/>
      <c r="S19" s="255"/>
      <c r="T19" s="256"/>
      <c r="U19" s="253"/>
      <c r="V19" s="253"/>
      <c r="X19" s="186"/>
      <c r="Y19" s="185"/>
      <c r="Z19" s="185"/>
      <c r="AA19" s="180"/>
      <c r="AD19" s="247"/>
      <c r="AE19" s="247"/>
      <c r="AF19" s="247"/>
      <c r="AG19" s="247"/>
      <c r="AH19" s="247"/>
    </row>
    <row r="20" spans="1:35" x14ac:dyDescent="0.25">
      <c r="A20" s="252">
        <f>DenStatus!A16</f>
        <v>2</v>
      </c>
      <c r="B20" s="270" t="str">
        <f>DenStatus!B16</f>
        <v>Council Fire (Duty to Country)</v>
      </c>
      <c r="C20" s="245">
        <v>3</v>
      </c>
      <c r="D20" s="245">
        <v>7</v>
      </c>
      <c r="E20" s="149">
        <v>1</v>
      </c>
      <c r="F20" s="149">
        <v>2</v>
      </c>
      <c r="G20" s="150">
        <v>3</v>
      </c>
      <c r="H20" s="150">
        <v>4</v>
      </c>
      <c r="I20" s="150">
        <v>5</v>
      </c>
      <c r="J20" s="150">
        <v>6</v>
      </c>
      <c r="K20" s="149">
        <v>7</v>
      </c>
      <c r="L20" s="151"/>
      <c r="M20" s="151"/>
      <c r="N20" s="151"/>
      <c r="O20" s="151"/>
      <c r="P20" s="151"/>
      <c r="Q20" s="151"/>
      <c r="R20" s="152"/>
      <c r="S20" s="245">
        <f>COUNTA(E21:R21)</f>
        <v>0</v>
      </c>
      <c r="T20" s="245" t="str">
        <f>IF(SUM(AD20:AG21)&gt;=AH20,"yes","no")</f>
        <v>no</v>
      </c>
      <c r="U20" s="259"/>
      <c r="V20" s="259"/>
      <c r="X20" s="186"/>
      <c r="Y20" s="185"/>
      <c r="Z20" s="185"/>
      <c r="AA20" s="180"/>
      <c r="AD20" s="245">
        <f>IF(COUNTA(E21:F21)&gt;=2,1,0)</f>
        <v>0</v>
      </c>
      <c r="AE20" s="284">
        <f>IF(COUNTA(G21:K21)&gt;=1,1,0)</f>
        <v>0</v>
      </c>
      <c r="AF20" s="284"/>
      <c r="AG20" s="284"/>
      <c r="AH20" s="245">
        <v>2</v>
      </c>
    </row>
    <row r="21" spans="1:35" ht="13.8" thickBot="1" x14ac:dyDescent="0.3">
      <c r="A21" s="248"/>
      <c r="B21" s="271"/>
      <c r="C21" s="246"/>
      <c r="D21" s="247"/>
      <c r="E21" s="182"/>
      <c r="F21" s="182"/>
      <c r="G21" s="182"/>
      <c r="H21" s="182"/>
      <c r="I21" s="182"/>
      <c r="J21" s="182"/>
      <c r="K21" s="182"/>
      <c r="L21" s="153"/>
      <c r="M21" s="153"/>
      <c r="N21" s="153"/>
      <c r="O21" s="153"/>
      <c r="P21" s="153"/>
      <c r="Q21" s="153"/>
      <c r="R21" s="154"/>
      <c r="S21" s="246"/>
      <c r="T21" s="246"/>
      <c r="U21" s="260"/>
      <c r="V21" s="260"/>
      <c r="X21" s="186"/>
      <c r="Y21" s="185"/>
      <c r="Z21" s="185"/>
      <c r="AA21" s="180"/>
      <c r="AD21" s="247"/>
      <c r="AE21" s="247"/>
      <c r="AF21" s="247"/>
      <c r="AG21" s="247"/>
      <c r="AH21" s="247"/>
    </row>
    <row r="22" spans="1:35" x14ac:dyDescent="0.25">
      <c r="A22" s="252">
        <f>DenStatus!A17</f>
        <v>3</v>
      </c>
      <c r="B22" s="272" t="str">
        <f>DenStatus!B17</f>
        <v>Duty to God Footsteps</v>
      </c>
      <c r="C22" s="245">
        <v>3</v>
      </c>
      <c r="D22" s="245">
        <v>6</v>
      </c>
      <c r="E22" s="150">
        <v>1</v>
      </c>
      <c r="F22" s="150">
        <v>2</v>
      </c>
      <c r="G22" s="150">
        <v>3</v>
      </c>
      <c r="H22" s="150">
        <v>4</v>
      </c>
      <c r="I22" s="150">
        <v>5</v>
      </c>
      <c r="J22" s="150">
        <v>6</v>
      </c>
      <c r="K22" s="155"/>
      <c r="L22" s="151"/>
      <c r="M22" s="151"/>
      <c r="N22" s="151"/>
      <c r="O22" s="151"/>
      <c r="P22" s="151"/>
      <c r="Q22" s="151"/>
      <c r="R22" s="152"/>
      <c r="S22" s="245">
        <f>COUNTA(E23:R23)</f>
        <v>0</v>
      </c>
      <c r="T22" s="245" t="str">
        <f>IF(SUM(AD22:AG23)&gt;=AH22,"yes","no")</f>
        <v>no</v>
      </c>
      <c r="U22" s="259"/>
      <c r="V22" s="259"/>
      <c r="X22" s="186"/>
      <c r="Y22" s="185"/>
      <c r="Z22" s="185"/>
      <c r="AA22" s="180"/>
      <c r="AD22" s="245">
        <f>IF(COUNTA(E23:F23)&gt;=1,1,0)</f>
        <v>0</v>
      </c>
      <c r="AE22" s="251">
        <f>IF(COUNTA(G23:J23)&gt;=2,1,0)</f>
        <v>0</v>
      </c>
      <c r="AF22" s="284"/>
      <c r="AG22" s="284"/>
      <c r="AH22" s="245">
        <v>2</v>
      </c>
    </row>
    <row r="23" spans="1:35" ht="13.8" thickBot="1" x14ac:dyDescent="0.3">
      <c r="A23" s="248"/>
      <c r="B23" s="255"/>
      <c r="C23" s="246"/>
      <c r="D23" s="247"/>
      <c r="E23" s="182"/>
      <c r="F23" s="182"/>
      <c r="G23" s="182"/>
      <c r="H23" s="182"/>
      <c r="I23" s="182"/>
      <c r="J23" s="182"/>
      <c r="K23" s="156"/>
      <c r="L23" s="157"/>
      <c r="M23" s="157"/>
      <c r="N23" s="157"/>
      <c r="O23" s="157"/>
      <c r="P23" s="157"/>
      <c r="Q23" s="157"/>
      <c r="R23" s="158"/>
      <c r="S23" s="246"/>
      <c r="T23" s="246"/>
      <c r="U23" s="260"/>
      <c r="V23" s="260"/>
      <c r="X23" s="186"/>
      <c r="Y23" s="185"/>
      <c r="Z23" s="185"/>
      <c r="AA23" s="180"/>
      <c r="AD23" s="247"/>
      <c r="AE23" s="285"/>
      <c r="AF23" s="247"/>
      <c r="AG23" s="247"/>
      <c r="AH23" s="247"/>
      <c r="AI23" s="10"/>
    </row>
    <row r="24" spans="1:35" x14ac:dyDescent="0.25">
      <c r="A24" s="252">
        <f>DenStatus!A18</f>
        <v>4</v>
      </c>
      <c r="B24" s="272" t="str">
        <f>DenStatus!B18</f>
        <v>Howling at the Moon</v>
      </c>
      <c r="C24" s="245">
        <v>4</v>
      </c>
      <c r="D24" s="245">
        <v>4</v>
      </c>
      <c r="E24" s="150">
        <v>1</v>
      </c>
      <c r="F24" s="150">
        <v>2</v>
      </c>
      <c r="G24" s="150">
        <v>3</v>
      </c>
      <c r="H24" s="150">
        <v>4</v>
      </c>
      <c r="I24" s="159"/>
      <c r="J24" s="160"/>
      <c r="K24" s="160"/>
      <c r="L24" s="160"/>
      <c r="M24" s="160"/>
      <c r="N24" s="160"/>
      <c r="O24" s="160"/>
      <c r="P24" s="160"/>
      <c r="Q24" s="160"/>
      <c r="R24" s="161"/>
      <c r="S24" s="245">
        <f>COUNTA(E25:R25)</f>
        <v>0</v>
      </c>
      <c r="T24" s="245" t="str">
        <f>IF(SUM(AD24:AG25)&gt;=AH24,"yes","no")</f>
        <v>no</v>
      </c>
      <c r="U24" s="259"/>
      <c r="V24" s="259"/>
      <c r="X24" s="186"/>
      <c r="Y24" s="185"/>
      <c r="Z24" s="185"/>
      <c r="AA24" s="180"/>
      <c r="AD24" s="245">
        <f>IF(COUNTA(E25:H25)&gt;=4,1,0)</f>
        <v>0</v>
      </c>
      <c r="AE24" s="284"/>
      <c r="AF24" s="284"/>
      <c r="AG24" s="284"/>
      <c r="AH24" s="245">
        <v>1</v>
      </c>
    </row>
    <row r="25" spans="1:35" ht="13.8" thickBot="1" x14ac:dyDescent="0.3">
      <c r="A25" s="248"/>
      <c r="B25" s="262"/>
      <c r="C25" s="246"/>
      <c r="D25" s="247"/>
      <c r="E25" s="182"/>
      <c r="F25" s="182"/>
      <c r="G25" s="182"/>
      <c r="H25" s="182"/>
      <c r="I25" s="162"/>
      <c r="J25" s="153"/>
      <c r="K25" s="153"/>
      <c r="L25" s="153"/>
      <c r="M25" s="153"/>
      <c r="N25" s="153"/>
      <c r="O25" s="153"/>
      <c r="P25" s="153"/>
      <c r="Q25" s="153"/>
      <c r="R25" s="154"/>
      <c r="S25" s="246"/>
      <c r="T25" s="246"/>
      <c r="U25" s="260"/>
      <c r="V25" s="260"/>
      <c r="X25" s="186"/>
      <c r="Y25" s="185"/>
      <c r="Z25" s="185"/>
      <c r="AA25" s="180"/>
      <c r="AD25" s="247"/>
      <c r="AE25" s="247"/>
      <c r="AF25" s="247"/>
      <c r="AG25" s="247"/>
      <c r="AH25" s="247"/>
    </row>
    <row r="26" spans="1:35" x14ac:dyDescent="0.25">
      <c r="A26" s="252">
        <f>DenStatus!A19</f>
        <v>5</v>
      </c>
      <c r="B26" s="272" t="str">
        <f>DenStatus!B19</f>
        <v>Paws on the Path</v>
      </c>
      <c r="C26" s="245">
        <v>5</v>
      </c>
      <c r="D26" s="245">
        <v>7</v>
      </c>
      <c r="E26" s="149">
        <v>1</v>
      </c>
      <c r="F26" s="149">
        <v>2</v>
      </c>
      <c r="G26" s="149">
        <v>3</v>
      </c>
      <c r="H26" s="149">
        <v>4</v>
      </c>
      <c r="I26" s="149">
        <v>5</v>
      </c>
      <c r="J26" s="149">
        <v>6</v>
      </c>
      <c r="K26" s="149">
        <v>7</v>
      </c>
      <c r="L26" s="155"/>
      <c r="M26" s="151"/>
      <c r="N26" s="151"/>
      <c r="O26" s="151"/>
      <c r="P26" s="151"/>
      <c r="Q26" s="151"/>
      <c r="R26" s="152"/>
      <c r="S26" s="245">
        <f>COUNTA(E27:R27)</f>
        <v>0</v>
      </c>
      <c r="T26" s="245" t="str">
        <f>IF(SUM(AD26:AG27)&gt;=AH26,"yes","no")</f>
        <v>no</v>
      </c>
      <c r="U26" s="259"/>
      <c r="V26" s="259"/>
      <c r="X26" s="186"/>
      <c r="Y26" s="185"/>
      <c r="Z26" s="185"/>
      <c r="AA26" s="180"/>
      <c r="AD26" s="245">
        <f>IF(COUNTA(E27:I27)&gt;=5,1,0)</f>
        <v>0</v>
      </c>
      <c r="AE26" s="284"/>
      <c r="AF26" s="284"/>
      <c r="AG26" s="284"/>
      <c r="AH26" s="245">
        <v>1</v>
      </c>
    </row>
    <row r="27" spans="1:35" ht="13.8" thickBot="1" x14ac:dyDescent="0.3">
      <c r="A27" s="248"/>
      <c r="B27" s="262"/>
      <c r="C27" s="246"/>
      <c r="D27" s="247"/>
      <c r="E27" s="182"/>
      <c r="F27" s="182"/>
      <c r="G27" s="182"/>
      <c r="H27" s="182"/>
      <c r="I27" s="182"/>
      <c r="J27" s="182"/>
      <c r="K27" s="182"/>
      <c r="L27" s="162"/>
      <c r="M27" s="157"/>
      <c r="N27" s="153"/>
      <c r="O27" s="153"/>
      <c r="P27" s="153"/>
      <c r="Q27" s="153"/>
      <c r="R27" s="158"/>
      <c r="S27" s="246"/>
      <c r="T27" s="246"/>
      <c r="U27" s="260"/>
      <c r="V27" s="260"/>
      <c r="X27" s="186"/>
      <c r="Y27" s="185"/>
      <c r="Z27" s="185"/>
      <c r="AA27" s="180"/>
      <c r="AD27" s="247"/>
      <c r="AE27" s="247"/>
      <c r="AF27" s="247"/>
      <c r="AG27" s="247"/>
      <c r="AH27" s="247"/>
    </row>
    <row r="28" spans="1:35" x14ac:dyDescent="0.25">
      <c r="A28" s="252">
        <f>DenStatus!A20</f>
        <v>6</v>
      </c>
      <c r="B28" s="272" t="str">
        <f>DenStatus!B20</f>
        <v>Running with the Pack</v>
      </c>
      <c r="C28" s="248">
        <v>6</v>
      </c>
      <c r="D28" s="248">
        <v>6</v>
      </c>
      <c r="E28" s="130">
        <v>1</v>
      </c>
      <c r="F28" s="163">
        <v>2</v>
      </c>
      <c r="G28" s="163">
        <v>3</v>
      </c>
      <c r="H28" s="163">
        <v>4</v>
      </c>
      <c r="I28" s="163">
        <v>5</v>
      </c>
      <c r="J28" s="163">
        <v>6</v>
      </c>
      <c r="K28" s="164"/>
      <c r="L28" s="131"/>
      <c r="M28" s="131"/>
      <c r="N28" s="131"/>
      <c r="O28" s="131"/>
      <c r="P28" s="131"/>
      <c r="Q28" s="131"/>
      <c r="R28" s="98"/>
      <c r="S28" s="248">
        <f>COUNTA(E29:R29)</f>
        <v>0</v>
      </c>
      <c r="T28" s="245" t="str">
        <f>IF(SUM(AD28:AG29)&gt;=AH28,"yes","no")</f>
        <v>no</v>
      </c>
      <c r="U28" s="253"/>
      <c r="V28" s="253"/>
      <c r="X28" s="186"/>
      <c r="Y28" s="185"/>
      <c r="Z28" s="185"/>
      <c r="AA28" s="180"/>
      <c r="AD28" s="245">
        <f>IF(COUNTA(E29:J29)&gt;=6,1,0)</f>
        <v>0</v>
      </c>
      <c r="AE28" s="284"/>
      <c r="AF28" s="284"/>
      <c r="AG28" s="284"/>
      <c r="AH28" s="245">
        <v>1</v>
      </c>
    </row>
    <row r="29" spans="1:35" ht="13.8" thickBot="1" x14ac:dyDescent="0.3">
      <c r="A29" s="248"/>
      <c r="B29" s="273"/>
      <c r="C29" s="249"/>
      <c r="D29" s="250"/>
      <c r="E29" s="183"/>
      <c r="F29" s="183"/>
      <c r="G29" s="183"/>
      <c r="H29" s="183"/>
      <c r="I29" s="183"/>
      <c r="J29" s="183"/>
      <c r="K29" s="165"/>
      <c r="L29" s="166"/>
      <c r="M29" s="166"/>
      <c r="N29" s="166"/>
      <c r="O29" s="166"/>
      <c r="P29" s="166"/>
      <c r="Q29" s="166"/>
      <c r="R29" s="167"/>
      <c r="S29" s="257"/>
      <c r="T29" s="257"/>
      <c r="U29" s="254"/>
      <c r="V29" s="254"/>
      <c r="X29" s="186"/>
      <c r="Y29" s="185"/>
      <c r="Z29" s="185"/>
      <c r="AA29" s="180"/>
      <c r="AD29" s="247"/>
      <c r="AE29" s="247"/>
      <c r="AF29" s="247"/>
      <c r="AG29" s="247"/>
      <c r="AH29" s="247"/>
    </row>
    <row r="30" spans="1:35" ht="13.8" thickTop="1" x14ac:dyDescent="0.25">
      <c r="A30" s="128"/>
      <c r="B30" s="129" t="s">
        <v>79</v>
      </c>
      <c r="C30" s="130" t="str">
        <f>IF(COUNTIF(T18:T29,"yes")=6,"yes","no")</f>
        <v>no</v>
      </c>
      <c r="D30" s="286" t="s">
        <v>231</v>
      </c>
      <c r="E30" s="287"/>
      <c r="F30" s="287"/>
      <c r="G30" s="287"/>
      <c r="H30" s="287"/>
      <c r="I30" s="287"/>
      <c r="J30" s="287"/>
      <c r="K30" s="287"/>
      <c r="L30" s="287"/>
      <c r="M30" s="287"/>
      <c r="N30" s="287"/>
      <c r="O30" s="287"/>
      <c r="P30" s="287"/>
      <c r="Q30" s="287"/>
      <c r="R30" s="287"/>
      <c r="S30" s="287"/>
      <c r="T30" s="288"/>
      <c r="U30" s="204" t="str">
        <f>IF(C30="yes",IF(COUNTA(U18:U29)=6,MAX(U18:U29),""),"")</f>
        <v/>
      </c>
      <c r="V30" s="145"/>
      <c r="X30" s="187"/>
      <c r="Y30" s="185"/>
      <c r="Z30" s="185"/>
      <c r="AA30" s="180"/>
    </row>
    <row r="31" spans="1:35" x14ac:dyDescent="0.25">
      <c r="X31" s="186"/>
      <c r="Y31" s="185"/>
      <c r="Z31" s="185"/>
      <c r="AA31" s="180"/>
      <c r="AD31" s="179" t="s">
        <v>72</v>
      </c>
      <c r="AE31" s="172"/>
      <c r="AF31" s="172"/>
      <c r="AG31" s="172"/>
      <c r="AH31" s="128"/>
    </row>
    <row r="32" spans="1:35" x14ac:dyDescent="0.25">
      <c r="A32" s="25" t="s">
        <v>74</v>
      </c>
      <c r="X32" s="186"/>
      <c r="Y32" s="185"/>
      <c r="Z32" s="185"/>
      <c r="AA32" s="180"/>
      <c r="AD32" s="173" t="s">
        <v>21</v>
      </c>
      <c r="AE32" s="174"/>
      <c r="AF32" s="174"/>
      <c r="AG32" s="174"/>
      <c r="AH32" s="175"/>
    </row>
    <row r="33" spans="1:34" x14ac:dyDescent="0.25">
      <c r="A33" s="104" t="s">
        <v>67</v>
      </c>
      <c r="B33" s="2"/>
      <c r="C33" s="104" t="s">
        <v>68</v>
      </c>
      <c r="D33" s="2"/>
      <c r="E33" s="134" t="s">
        <v>27</v>
      </c>
      <c r="F33" s="137"/>
      <c r="G33" s="137"/>
      <c r="H33" s="137"/>
      <c r="I33" s="137"/>
      <c r="J33" s="137"/>
      <c r="K33" s="137"/>
      <c r="L33" s="137"/>
      <c r="M33" s="137"/>
      <c r="N33" s="137"/>
      <c r="O33" s="137"/>
      <c r="P33" s="137"/>
      <c r="Q33" s="137"/>
      <c r="R33" s="138"/>
      <c r="S33" s="267" t="s">
        <v>70</v>
      </c>
      <c r="T33" s="266"/>
      <c r="U33" s="266"/>
      <c r="V33" s="230"/>
      <c r="X33" s="186"/>
      <c r="Y33" s="185"/>
      <c r="Z33" s="185"/>
      <c r="AA33" s="180"/>
      <c r="AD33" s="176" t="s">
        <v>28</v>
      </c>
      <c r="AE33" s="176" t="s">
        <v>42</v>
      </c>
      <c r="AF33" s="111" t="s">
        <v>158</v>
      </c>
      <c r="AG33" s="111" t="s">
        <v>159</v>
      </c>
      <c r="AH33" s="176" t="s">
        <v>1</v>
      </c>
    </row>
    <row r="34" spans="1:34" x14ac:dyDescent="0.25">
      <c r="A34" s="125" t="s">
        <v>37</v>
      </c>
      <c r="B34" s="2" t="s">
        <v>35</v>
      </c>
      <c r="C34" s="125" t="s">
        <v>40</v>
      </c>
      <c r="D34" s="125" t="s">
        <v>13</v>
      </c>
      <c r="E34" s="127"/>
      <c r="F34" s="140"/>
      <c r="G34" s="140"/>
      <c r="H34" s="140"/>
      <c r="I34" s="140"/>
      <c r="J34" s="140"/>
      <c r="K34" s="140"/>
      <c r="L34" s="140"/>
      <c r="M34" s="140"/>
      <c r="N34" s="140"/>
      <c r="O34" s="140"/>
      <c r="P34" s="140"/>
      <c r="Q34" s="140"/>
      <c r="R34" s="141"/>
      <c r="S34" s="125" t="s">
        <v>2</v>
      </c>
      <c r="T34" s="125" t="s">
        <v>25</v>
      </c>
      <c r="U34" s="125" t="s">
        <v>20</v>
      </c>
      <c r="V34" s="91" t="s">
        <v>92</v>
      </c>
      <c r="X34" s="186"/>
      <c r="Y34" s="185"/>
      <c r="Z34" s="185"/>
      <c r="AA34" s="180"/>
      <c r="AD34" s="177" t="s">
        <v>43</v>
      </c>
      <c r="AE34" s="177" t="s">
        <v>43</v>
      </c>
      <c r="AF34" s="129" t="s">
        <v>43</v>
      </c>
      <c r="AG34" s="129" t="s">
        <v>43</v>
      </c>
      <c r="AH34" s="177" t="s">
        <v>44</v>
      </c>
    </row>
    <row r="35" spans="1:34" ht="13.8" thickBot="1" x14ac:dyDescent="0.3">
      <c r="A35" s="252">
        <f>DenStatus!A24</f>
        <v>1</v>
      </c>
      <c r="B35" s="261" t="str">
        <f>DenStatus!B24</f>
        <v>Adventures in Coins</v>
      </c>
      <c r="C35" s="218">
        <v>5</v>
      </c>
      <c r="D35" s="218">
        <v>7</v>
      </c>
      <c r="E35" s="125">
        <v>1</v>
      </c>
      <c r="F35" s="125">
        <v>2</v>
      </c>
      <c r="G35" s="125">
        <v>3</v>
      </c>
      <c r="H35" s="125">
        <v>4</v>
      </c>
      <c r="I35" s="125">
        <v>5</v>
      </c>
      <c r="J35" s="125">
        <v>6</v>
      </c>
      <c r="K35" s="125">
        <v>7</v>
      </c>
      <c r="L35" s="168"/>
      <c r="M35" s="146"/>
      <c r="N35" s="146"/>
      <c r="O35" s="146"/>
      <c r="P35" s="146"/>
      <c r="Q35" s="146"/>
      <c r="R35" s="147"/>
      <c r="S35" s="252">
        <f>COUNTA(E36:R36)</f>
        <v>0</v>
      </c>
      <c r="T35" s="252" t="str">
        <f>IF(SUM(AD35:AG36)&gt;=AH35,"yes","no")</f>
        <v>no</v>
      </c>
      <c r="U35" s="258"/>
      <c r="V35" s="279"/>
      <c r="X35" s="186"/>
      <c r="Y35" s="185"/>
      <c r="Z35" s="185"/>
      <c r="AA35" s="180"/>
      <c r="AD35" s="275">
        <f>IF(COUNTA(E36:H36)&gt;=4,1,0)</f>
        <v>0</v>
      </c>
      <c r="AE35" s="283"/>
      <c r="AF35" s="283"/>
      <c r="AG35" s="283"/>
      <c r="AH35" s="275">
        <v>1</v>
      </c>
    </row>
    <row r="36" spans="1:34" ht="13.8" thickBot="1" x14ac:dyDescent="0.3">
      <c r="A36" s="246"/>
      <c r="B36" s="262"/>
      <c r="C36" s="247"/>
      <c r="D36" s="247"/>
      <c r="E36" s="182"/>
      <c r="F36" s="182"/>
      <c r="G36" s="182"/>
      <c r="H36" s="182"/>
      <c r="I36" s="182"/>
      <c r="J36" s="182"/>
      <c r="K36" s="182"/>
      <c r="L36" s="162"/>
      <c r="M36" s="153"/>
      <c r="N36" s="157"/>
      <c r="O36" s="157"/>
      <c r="P36" s="157"/>
      <c r="Q36" s="153"/>
      <c r="R36" s="154"/>
      <c r="S36" s="246"/>
      <c r="T36" s="246"/>
      <c r="U36" s="278"/>
      <c r="V36" s="278"/>
      <c r="X36" s="186"/>
      <c r="Y36" s="185"/>
      <c r="Z36" s="185"/>
      <c r="AA36" s="180"/>
      <c r="AD36" s="276"/>
      <c r="AE36" s="276"/>
      <c r="AF36" s="276"/>
      <c r="AG36" s="276"/>
      <c r="AH36" s="276"/>
    </row>
    <row r="37" spans="1:34" ht="13.8" thickBot="1" x14ac:dyDescent="0.3">
      <c r="A37" s="252">
        <f>DenStatus!A25</f>
        <v>2</v>
      </c>
      <c r="B37" s="263" t="str">
        <f>DenStatus!B25</f>
        <v>Air of the Wolf</v>
      </c>
      <c r="C37" s="251">
        <v>4</v>
      </c>
      <c r="D37" s="251">
        <v>9</v>
      </c>
      <c r="E37" s="150" t="s">
        <v>144</v>
      </c>
      <c r="F37" s="150" t="s">
        <v>145</v>
      </c>
      <c r="G37" s="150" t="s">
        <v>152</v>
      </c>
      <c r="H37" s="150" t="s">
        <v>153</v>
      </c>
      <c r="I37" s="150" t="s">
        <v>146</v>
      </c>
      <c r="J37" s="150" t="s">
        <v>147</v>
      </c>
      <c r="K37" s="150" t="s">
        <v>148</v>
      </c>
      <c r="L37" s="150" t="s">
        <v>149</v>
      </c>
      <c r="M37" s="150" t="s">
        <v>157</v>
      </c>
      <c r="N37" s="159"/>
      <c r="O37" s="160"/>
      <c r="P37" s="160"/>
      <c r="Q37" s="151"/>
      <c r="R37" s="152"/>
      <c r="S37" s="245">
        <f>COUNTA(E38:R38)</f>
        <v>0</v>
      </c>
      <c r="T37" s="245" t="str">
        <f>IF(SUM(AD37:AG38)&gt;=AH37,"yes","no")</f>
        <v>no</v>
      </c>
      <c r="U37" s="259"/>
      <c r="V37" s="259"/>
      <c r="X37" s="186"/>
      <c r="Y37" s="185"/>
      <c r="Z37" s="185"/>
      <c r="AA37" s="180"/>
      <c r="AD37" s="277">
        <f>IF(COUNTA(E38:H38)&gt;=2,1,0)</f>
        <v>0</v>
      </c>
      <c r="AE37" s="276">
        <f>IF(COUNTA(I38:M38)&gt;=2,1,0)</f>
        <v>0</v>
      </c>
      <c r="AF37" s="276"/>
      <c r="AG37" s="276"/>
      <c r="AH37" s="277">
        <v>2</v>
      </c>
    </row>
    <row r="38" spans="1:34" ht="13.8" thickBot="1" x14ac:dyDescent="0.3">
      <c r="A38" s="246"/>
      <c r="B38" s="264"/>
      <c r="C38" s="246"/>
      <c r="D38" s="246"/>
      <c r="E38" s="182"/>
      <c r="F38" s="182"/>
      <c r="G38" s="182"/>
      <c r="H38" s="182"/>
      <c r="I38" s="182"/>
      <c r="J38" s="182"/>
      <c r="K38" s="182"/>
      <c r="L38" s="182"/>
      <c r="M38" s="182"/>
      <c r="N38" s="162"/>
      <c r="O38" s="153"/>
      <c r="P38" s="153"/>
      <c r="Q38" s="153"/>
      <c r="R38" s="154"/>
      <c r="S38" s="246"/>
      <c r="T38" s="246"/>
      <c r="U38" s="260"/>
      <c r="V38" s="260"/>
      <c r="X38" s="186"/>
      <c r="Y38" s="185"/>
      <c r="Z38" s="185"/>
      <c r="AA38" s="180"/>
      <c r="AD38" s="276"/>
      <c r="AE38" s="276"/>
      <c r="AF38" s="276"/>
      <c r="AG38" s="276"/>
      <c r="AH38" s="276"/>
    </row>
    <row r="39" spans="1:34" ht="13.8" thickBot="1" x14ac:dyDescent="0.3">
      <c r="A39" s="252">
        <f>DenStatus!A26</f>
        <v>3</v>
      </c>
      <c r="B39" s="263" t="str">
        <f>DenStatus!B26</f>
        <v>Code of the Wolf</v>
      </c>
      <c r="C39" s="251">
        <v>5</v>
      </c>
      <c r="D39" s="251">
        <v>14</v>
      </c>
      <c r="E39" s="150" t="s">
        <v>144</v>
      </c>
      <c r="F39" s="150" t="s">
        <v>145</v>
      </c>
      <c r="G39" s="150" t="s">
        <v>152</v>
      </c>
      <c r="H39" s="150" t="s">
        <v>153</v>
      </c>
      <c r="I39" s="150" t="s">
        <v>154</v>
      </c>
      <c r="J39" s="150" t="s">
        <v>146</v>
      </c>
      <c r="K39" s="150" t="s">
        <v>147</v>
      </c>
      <c r="L39" s="150" t="s">
        <v>148</v>
      </c>
      <c r="M39" s="150" t="s">
        <v>140</v>
      </c>
      <c r="N39" s="150" t="s">
        <v>141</v>
      </c>
      <c r="O39" s="150" t="s">
        <v>155</v>
      </c>
      <c r="P39" s="150" t="s">
        <v>142</v>
      </c>
      <c r="Q39" s="150" t="s">
        <v>143</v>
      </c>
      <c r="R39" s="150" t="s">
        <v>156</v>
      </c>
      <c r="S39" s="245">
        <f>COUNTA(E40:R40)</f>
        <v>0</v>
      </c>
      <c r="T39" s="245" t="str">
        <f>IF(SUM(AD39:AG40)&gt;=AH39,"yes","no")</f>
        <v>no</v>
      </c>
      <c r="U39" s="259"/>
      <c r="V39" s="259"/>
      <c r="X39" s="186"/>
      <c r="Y39" s="185"/>
      <c r="Z39" s="185"/>
      <c r="AA39" s="180"/>
      <c r="AD39" s="277">
        <f>IF(COUNTA(E40:I40)&gt;=2,1,0)</f>
        <v>0</v>
      </c>
      <c r="AE39" s="277">
        <f>IF(COUNTA(J40:L40)&gt;=1,1,0)</f>
        <v>0</v>
      </c>
      <c r="AF39" s="277">
        <f>IF(COUNTA(M40:O40)&gt;=1,1,0)</f>
        <v>0</v>
      </c>
      <c r="AG39" s="277">
        <f>IF(COUNTA(P40:R40)&gt;=1,1,0)</f>
        <v>0</v>
      </c>
      <c r="AH39" s="277">
        <v>4</v>
      </c>
    </row>
    <row r="40" spans="1:34" ht="13.8" thickBot="1" x14ac:dyDescent="0.3">
      <c r="A40" s="246"/>
      <c r="B40" s="264"/>
      <c r="C40" s="246"/>
      <c r="D40" s="246"/>
      <c r="E40" s="182"/>
      <c r="F40" s="182"/>
      <c r="G40" s="182"/>
      <c r="H40" s="182"/>
      <c r="I40" s="182"/>
      <c r="J40" s="182"/>
      <c r="K40" s="182"/>
      <c r="L40" s="182"/>
      <c r="M40" s="182"/>
      <c r="N40" s="182"/>
      <c r="O40" s="182"/>
      <c r="P40" s="182"/>
      <c r="Q40" s="182"/>
      <c r="R40" s="182"/>
      <c r="S40" s="246"/>
      <c r="T40" s="246"/>
      <c r="U40" s="260"/>
      <c r="V40" s="260"/>
      <c r="X40" s="186"/>
      <c r="Y40" s="185"/>
      <c r="Z40" s="185"/>
      <c r="AA40" s="180"/>
      <c r="AD40" s="276"/>
      <c r="AE40" s="276"/>
      <c r="AF40" s="276"/>
      <c r="AG40" s="276"/>
      <c r="AH40" s="276"/>
    </row>
    <row r="41" spans="1:34" ht="13.8" hidden="1" thickBot="1" x14ac:dyDescent="0.3">
      <c r="A41" s="252">
        <f>DenStatus!A27</f>
        <v>0</v>
      </c>
      <c r="B41" s="263" t="str">
        <f>DenStatus!B27</f>
        <v>Collections &amp; Hobbies</v>
      </c>
      <c r="C41" s="251">
        <v>4</v>
      </c>
      <c r="D41" s="251">
        <v>6</v>
      </c>
      <c r="E41" s="150">
        <v>1</v>
      </c>
      <c r="F41" s="150">
        <v>2</v>
      </c>
      <c r="G41" s="150" t="s">
        <v>140</v>
      </c>
      <c r="H41" s="150" t="s">
        <v>141</v>
      </c>
      <c r="I41" s="150" t="s">
        <v>142</v>
      </c>
      <c r="J41" s="150" t="s">
        <v>143</v>
      </c>
      <c r="K41" s="155"/>
      <c r="L41" s="151"/>
      <c r="M41" s="151"/>
      <c r="N41" s="151"/>
      <c r="O41" s="151"/>
      <c r="P41" s="151"/>
      <c r="Q41" s="151"/>
      <c r="R41" s="152"/>
      <c r="S41" s="245">
        <f>COUNTA(E42:R42)</f>
        <v>0</v>
      </c>
      <c r="T41" s="245" t="str">
        <f>IF(SUM(AD41:AG42)&gt;=AH41,"yes","no")</f>
        <v>no</v>
      </c>
      <c r="U41" s="259"/>
      <c r="V41" s="259"/>
      <c r="X41" s="186"/>
      <c r="Y41" s="185"/>
      <c r="Z41" s="185"/>
      <c r="AA41" s="180"/>
      <c r="AD41" s="277">
        <f>IF(COUNTA(E42:F42)&gt;=2,1,0)</f>
        <v>0</v>
      </c>
      <c r="AE41" s="276">
        <f>IF(COUNTA(G42:H42)&gt;=1,1,0)</f>
        <v>0</v>
      </c>
      <c r="AF41" s="276">
        <f>IF(COUNTA(I42:J42)&gt;=1,1,0)</f>
        <v>0</v>
      </c>
      <c r="AG41" s="276"/>
      <c r="AH41" s="277">
        <v>3</v>
      </c>
    </row>
    <row r="42" spans="1:34" ht="13.8" hidden="1" thickBot="1" x14ac:dyDescent="0.3">
      <c r="A42" s="246"/>
      <c r="B42" s="264"/>
      <c r="C42" s="246"/>
      <c r="D42" s="246"/>
      <c r="E42" s="182"/>
      <c r="F42" s="182"/>
      <c r="G42" s="182"/>
      <c r="H42" s="182"/>
      <c r="I42" s="182"/>
      <c r="J42" s="182"/>
      <c r="K42" s="162"/>
      <c r="L42" s="153"/>
      <c r="M42" s="153"/>
      <c r="N42" s="153"/>
      <c r="O42" s="153"/>
      <c r="P42" s="153"/>
      <c r="Q42" s="153"/>
      <c r="R42" s="154"/>
      <c r="S42" s="246"/>
      <c r="T42" s="246"/>
      <c r="U42" s="260"/>
      <c r="V42" s="260"/>
      <c r="X42" s="186"/>
      <c r="Y42" s="185"/>
      <c r="Z42" s="185"/>
      <c r="AA42" s="180"/>
      <c r="AD42" s="276"/>
      <c r="AE42" s="276"/>
      <c r="AF42" s="276"/>
      <c r="AG42" s="276"/>
      <c r="AH42" s="276"/>
    </row>
    <row r="43" spans="1:34" ht="13.8" thickBot="1" x14ac:dyDescent="0.3">
      <c r="A43" s="252">
        <f>DenStatus!A28</f>
        <v>4</v>
      </c>
      <c r="B43" s="263" t="str">
        <f>DenStatus!B28</f>
        <v>Cubs Who Care</v>
      </c>
      <c r="C43" s="274" t="s">
        <v>186</v>
      </c>
      <c r="D43" s="251">
        <v>13</v>
      </c>
      <c r="E43" s="149">
        <v>1</v>
      </c>
      <c r="F43" s="150">
        <v>2</v>
      </c>
      <c r="G43" s="150">
        <v>3</v>
      </c>
      <c r="H43" s="150" t="s">
        <v>142</v>
      </c>
      <c r="I43" s="150" t="s">
        <v>143</v>
      </c>
      <c r="J43" s="150" t="s">
        <v>156</v>
      </c>
      <c r="K43" s="150" t="s">
        <v>183</v>
      </c>
      <c r="L43" s="150" t="s">
        <v>184</v>
      </c>
      <c r="M43" s="150" t="s">
        <v>185</v>
      </c>
      <c r="N43" s="150">
        <v>5</v>
      </c>
      <c r="O43" s="150">
        <v>6</v>
      </c>
      <c r="P43" s="150">
        <v>7</v>
      </c>
      <c r="Q43" s="150">
        <v>8</v>
      </c>
      <c r="R43" s="152"/>
      <c r="S43" s="245">
        <f>COUNTA(E44:R44)</f>
        <v>0</v>
      </c>
      <c r="T43" s="245" t="str">
        <f>IF(SUM(AD43:AG44)&gt;=AH43,"yes","no")</f>
        <v>no</v>
      </c>
      <c r="U43" s="259"/>
      <c r="V43" s="259"/>
      <c r="X43" s="186"/>
      <c r="Y43" s="185"/>
      <c r="Z43" s="185"/>
      <c r="AA43" s="180"/>
      <c r="AD43" s="277">
        <f>COUNTA(E44:G44)</f>
        <v>0</v>
      </c>
      <c r="AE43" s="277">
        <f>IF(COUNTA(H44:M44)&gt;=3,1,0)</f>
        <v>0</v>
      </c>
      <c r="AF43" s="276">
        <f>COUNTA(N44:Q44)</f>
        <v>0</v>
      </c>
      <c r="AG43" s="276"/>
      <c r="AH43" s="277">
        <v>4</v>
      </c>
    </row>
    <row r="44" spans="1:34" ht="13.8" thickBot="1" x14ac:dyDescent="0.3">
      <c r="A44" s="246"/>
      <c r="B44" s="264"/>
      <c r="C44" s="246"/>
      <c r="D44" s="246"/>
      <c r="E44" s="182"/>
      <c r="F44" s="182"/>
      <c r="G44" s="182"/>
      <c r="H44" s="182"/>
      <c r="I44" s="182"/>
      <c r="J44" s="182"/>
      <c r="K44" s="182"/>
      <c r="L44" s="182"/>
      <c r="M44" s="182"/>
      <c r="N44" s="182"/>
      <c r="O44" s="182"/>
      <c r="P44" s="182"/>
      <c r="Q44" s="182"/>
      <c r="R44" s="154"/>
      <c r="S44" s="246"/>
      <c r="T44" s="246"/>
      <c r="U44" s="260"/>
      <c r="V44" s="260"/>
      <c r="X44" s="186"/>
      <c r="Y44" s="185"/>
      <c r="Z44" s="185"/>
      <c r="AA44" s="180"/>
      <c r="AD44" s="276"/>
      <c r="AE44" s="276"/>
      <c r="AF44" s="276"/>
      <c r="AG44" s="276"/>
      <c r="AH44" s="276"/>
    </row>
    <row r="45" spans="1:34" ht="13.8" thickBot="1" x14ac:dyDescent="0.3">
      <c r="A45" s="252">
        <f>DenStatus!A29</f>
        <v>5</v>
      </c>
      <c r="B45" s="263" t="str">
        <f>DenStatus!B29</f>
        <v>Digging in the Past</v>
      </c>
      <c r="C45" s="251">
        <v>4</v>
      </c>
      <c r="D45" s="251">
        <v>5</v>
      </c>
      <c r="E45" s="150">
        <v>1</v>
      </c>
      <c r="F45" s="150">
        <v>2</v>
      </c>
      <c r="G45" s="150" t="s">
        <v>140</v>
      </c>
      <c r="H45" s="150" t="s">
        <v>141</v>
      </c>
      <c r="I45" s="150">
        <v>4</v>
      </c>
      <c r="J45" s="155"/>
      <c r="K45" s="151"/>
      <c r="L45" s="151"/>
      <c r="M45" s="151"/>
      <c r="N45" s="151"/>
      <c r="O45" s="151"/>
      <c r="P45" s="151"/>
      <c r="Q45" s="151"/>
      <c r="R45" s="152"/>
      <c r="S45" s="245">
        <f>COUNTA(E46:R46)</f>
        <v>0</v>
      </c>
      <c r="T45" s="245" t="str">
        <f>IF(SUM(AD45:AG46)&gt;=AH45,"yes","no")</f>
        <v>no</v>
      </c>
      <c r="U45" s="281"/>
      <c r="V45" s="281"/>
      <c r="X45" s="186"/>
      <c r="Y45" s="185"/>
      <c r="Z45" s="185"/>
      <c r="AA45" s="180"/>
      <c r="AD45" s="277">
        <f>IF(COUNTA(E46:F46)&gt;=2,1,0)</f>
        <v>0</v>
      </c>
      <c r="AE45" s="276">
        <f>IF(COUNTA(G46:H46)&gt;=1,1,0)</f>
        <v>0</v>
      </c>
      <c r="AF45" s="282">
        <f>IF(COUNTA(I46)&gt;=1,1,0)</f>
        <v>0</v>
      </c>
      <c r="AG45" s="276"/>
      <c r="AH45" s="277">
        <v>3</v>
      </c>
    </row>
    <row r="46" spans="1:34" ht="13.8" thickBot="1" x14ac:dyDescent="0.3">
      <c r="A46" s="246"/>
      <c r="B46" s="264"/>
      <c r="C46" s="246"/>
      <c r="D46" s="246"/>
      <c r="E46" s="182"/>
      <c r="F46" s="182"/>
      <c r="G46" s="182"/>
      <c r="H46" s="182"/>
      <c r="I46" s="182"/>
      <c r="J46" s="162"/>
      <c r="K46" s="153"/>
      <c r="L46" s="153"/>
      <c r="M46" s="153"/>
      <c r="N46" s="153"/>
      <c r="O46" s="153"/>
      <c r="P46" s="153"/>
      <c r="Q46" s="153"/>
      <c r="R46" s="154"/>
      <c r="S46" s="246"/>
      <c r="T46" s="246"/>
      <c r="U46" s="260"/>
      <c r="V46" s="260"/>
      <c r="X46" s="186"/>
      <c r="Y46" s="185"/>
      <c r="Z46" s="185"/>
      <c r="AA46" s="180"/>
      <c r="AD46" s="276"/>
      <c r="AE46" s="276"/>
      <c r="AF46" s="276"/>
      <c r="AG46" s="276"/>
      <c r="AH46" s="276"/>
    </row>
    <row r="47" spans="1:34" ht="13.8" thickBot="1" x14ac:dyDescent="0.3">
      <c r="A47" s="252">
        <f>DenStatus!A30</f>
        <v>6</v>
      </c>
      <c r="B47" s="263" t="str">
        <f>DenStatus!B30</f>
        <v>Finding Your Way</v>
      </c>
      <c r="C47" s="251">
        <v>6</v>
      </c>
      <c r="D47" s="251">
        <v>6</v>
      </c>
      <c r="E47" s="150" t="s">
        <v>144</v>
      </c>
      <c r="F47" s="150" t="s">
        <v>145</v>
      </c>
      <c r="G47" s="150" t="s">
        <v>146</v>
      </c>
      <c r="H47" s="150" t="s">
        <v>147</v>
      </c>
      <c r="I47" s="150">
        <v>3</v>
      </c>
      <c r="J47" s="149">
        <v>4</v>
      </c>
      <c r="K47" s="155"/>
      <c r="L47" s="151"/>
      <c r="M47" s="151"/>
      <c r="N47" s="151"/>
      <c r="O47" s="151"/>
      <c r="P47" s="151"/>
      <c r="Q47" s="151"/>
      <c r="R47" s="152"/>
      <c r="S47" s="245">
        <f>COUNTA(E48:R48)</f>
        <v>0</v>
      </c>
      <c r="T47" s="245" t="str">
        <f>IF(SUM(AD47:AG48)&gt;=AH47,"yes","no")</f>
        <v>no</v>
      </c>
      <c r="U47" s="259"/>
      <c r="V47" s="259"/>
      <c r="X47" s="186"/>
      <c r="Y47" s="185"/>
      <c r="Z47" s="185"/>
      <c r="AA47" s="180"/>
      <c r="AD47" s="277">
        <f>IF(COUNTA(E48:J48)&gt;=6,1,0)</f>
        <v>0</v>
      </c>
      <c r="AE47" s="276"/>
      <c r="AF47" s="276"/>
      <c r="AG47" s="276"/>
      <c r="AH47" s="277">
        <v>1</v>
      </c>
    </row>
    <row r="48" spans="1:34" ht="13.8" thickBot="1" x14ac:dyDescent="0.3">
      <c r="A48" s="246"/>
      <c r="B48" s="264"/>
      <c r="C48" s="246"/>
      <c r="D48" s="246"/>
      <c r="E48" s="182"/>
      <c r="F48" s="182"/>
      <c r="G48" s="182"/>
      <c r="H48" s="182"/>
      <c r="I48" s="182"/>
      <c r="J48" s="182"/>
      <c r="K48" s="162"/>
      <c r="L48" s="153"/>
      <c r="M48" s="153"/>
      <c r="N48" s="153"/>
      <c r="O48" s="153"/>
      <c r="P48" s="153"/>
      <c r="Q48" s="153"/>
      <c r="R48" s="154"/>
      <c r="S48" s="246"/>
      <c r="T48" s="246"/>
      <c r="U48" s="260"/>
      <c r="V48" s="260"/>
      <c r="X48" s="186"/>
      <c r="Y48" s="185"/>
      <c r="Z48" s="185"/>
      <c r="AA48" s="180"/>
      <c r="AD48" s="276"/>
      <c r="AE48" s="276"/>
      <c r="AF48" s="276"/>
      <c r="AG48" s="276"/>
      <c r="AH48" s="276"/>
    </row>
    <row r="49" spans="1:34" ht="13.8" thickBot="1" x14ac:dyDescent="0.3">
      <c r="A49" s="252">
        <f>DenStatus!A31</f>
        <v>7</v>
      </c>
      <c r="B49" s="263" t="str">
        <f>DenStatus!B31</f>
        <v>Germs Alive!</v>
      </c>
      <c r="C49" s="251">
        <v>5</v>
      </c>
      <c r="D49" s="251">
        <v>6</v>
      </c>
      <c r="E49" s="149">
        <v>1</v>
      </c>
      <c r="F49" s="149">
        <v>2</v>
      </c>
      <c r="G49" s="149">
        <v>3</v>
      </c>
      <c r="H49" s="149">
        <v>4</v>
      </c>
      <c r="I49" s="149">
        <v>5</v>
      </c>
      <c r="J49" s="149">
        <v>6</v>
      </c>
      <c r="K49" s="155"/>
      <c r="L49" s="151"/>
      <c r="M49" s="151"/>
      <c r="N49" s="151"/>
      <c r="O49" s="151"/>
      <c r="P49" s="151"/>
      <c r="Q49" s="151"/>
      <c r="R49" s="152"/>
      <c r="S49" s="245">
        <f>COUNTA(E50:R50)</f>
        <v>0</v>
      </c>
      <c r="T49" s="245" t="str">
        <f>IF(SUM(AD49:AG50)&gt;=AH49,"yes","no")</f>
        <v>no</v>
      </c>
      <c r="U49" s="259"/>
      <c r="V49" s="259"/>
      <c r="X49" s="186"/>
      <c r="Y49" s="185"/>
      <c r="Z49" s="185"/>
      <c r="AA49" s="180"/>
      <c r="AD49" s="277">
        <f>IF(COUNTA(E50:J50)&gt;=5,1,0)</f>
        <v>0</v>
      </c>
      <c r="AE49" s="276"/>
      <c r="AF49" s="276"/>
      <c r="AG49" s="276"/>
      <c r="AH49" s="277">
        <v>1</v>
      </c>
    </row>
    <row r="50" spans="1:34" ht="13.8" thickBot="1" x14ac:dyDescent="0.3">
      <c r="A50" s="246"/>
      <c r="B50" s="264"/>
      <c r="C50" s="246"/>
      <c r="D50" s="246"/>
      <c r="E50" s="182"/>
      <c r="F50" s="182"/>
      <c r="G50" s="182"/>
      <c r="H50" s="182"/>
      <c r="I50" s="182"/>
      <c r="J50" s="182"/>
      <c r="K50" s="162"/>
      <c r="L50" s="153"/>
      <c r="M50" s="153"/>
      <c r="N50" s="153"/>
      <c r="O50" s="153"/>
      <c r="P50" s="153"/>
      <c r="Q50" s="153"/>
      <c r="R50" s="154"/>
      <c r="S50" s="246"/>
      <c r="T50" s="246"/>
      <c r="U50" s="260"/>
      <c r="V50" s="260"/>
      <c r="X50" s="186"/>
      <c r="Y50" s="185"/>
      <c r="Z50" s="185"/>
      <c r="AA50" s="180"/>
      <c r="AD50" s="276"/>
      <c r="AE50" s="276"/>
      <c r="AF50" s="276"/>
      <c r="AG50" s="276"/>
      <c r="AH50" s="276"/>
    </row>
    <row r="51" spans="1:34" ht="13.8" hidden="1" thickBot="1" x14ac:dyDescent="0.3">
      <c r="A51" s="252">
        <f>DenStatus!A32</f>
        <v>0</v>
      </c>
      <c r="B51" s="263" t="str">
        <f>DenStatus!B32</f>
        <v>Grow Something</v>
      </c>
      <c r="C51" s="251">
        <v>4</v>
      </c>
      <c r="D51" s="251">
        <v>6</v>
      </c>
      <c r="E51" s="149">
        <v>1</v>
      </c>
      <c r="F51" s="149">
        <v>2</v>
      </c>
      <c r="G51" s="149">
        <v>3</v>
      </c>
      <c r="H51" s="150" t="s">
        <v>142</v>
      </c>
      <c r="I51" s="150" t="s">
        <v>143</v>
      </c>
      <c r="J51" s="150" t="s">
        <v>156</v>
      </c>
      <c r="K51" s="155"/>
      <c r="L51" s="151"/>
      <c r="M51" s="151"/>
      <c r="N51" s="151"/>
      <c r="O51" s="151"/>
      <c r="P51" s="151"/>
      <c r="Q51" s="151"/>
      <c r="R51" s="152"/>
      <c r="S51" s="245">
        <f>COUNTA(E52:R52)</f>
        <v>0</v>
      </c>
      <c r="T51" s="245" t="str">
        <f>IF(SUM(AD51:AG52)&gt;=AH51,"yes","no")</f>
        <v>no</v>
      </c>
      <c r="U51" s="259"/>
      <c r="V51" s="259"/>
      <c r="X51" s="186"/>
      <c r="Y51" s="185"/>
      <c r="Z51" s="185"/>
      <c r="AA51" s="180"/>
      <c r="AD51" s="277">
        <f>IF(COUNTA(E52:G52)&gt;=3,1,0)</f>
        <v>0</v>
      </c>
      <c r="AE51" s="280">
        <f>IF(COUNTA(H52:J52)&gt;=1,1,0)</f>
        <v>0</v>
      </c>
      <c r="AF51" s="276"/>
      <c r="AG51" s="276"/>
      <c r="AH51" s="277">
        <v>2</v>
      </c>
    </row>
    <row r="52" spans="1:34" ht="13.8" hidden="1" thickBot="1" x14ac:dyDescent="0.3">
      <c r="A52" s="246"/>
      <c r="B52" s="264"/>
      <c r="C52" s="246"/>
      <c r="D52" s="246"/>
      <c r="E52" s="182"/>
      <c r="F52" s="182"/>
      <c r="G52" s="182"/>
      <c r="H52" s="182"/>
      <c r="I52" s="182"/>
      <c r="J52" s="182"/>
      <c r="K52" s="162"/>
      <c r="L52" s="153"/>
      <c r="M52" s="153"/>
      <c r="N52" s="153"/>
      <c r="O52" s="153"/>
      <c r="P52" s="153"/>
      <c r="Q52" s="153"/>
      <c r="R52" s="154"/>
      <c r="S52" s="246"/>
      <c r="T52" s="246"/>
      <c r="U52" s="260"/>
      <c r="V52" s="260"/>
      <c r="X52" s="186"/>
      <c r="Y52" s="185"/>
      <c r="Z52" s="185"/>
      <c r="AA52" s="180"/>
      <c r="AD52" s="276"/>
      <c r="AE52" s="276"/>
      <c r="AF52" s="276"/>
      <c r="AG52" s="276"/>
      <c r="AH52" s="276"/>
    </row>
    <row r="53" spans="1:34" ht="13.8" hidden="1" thickBot="1" x14ac:dyDescent="0.3">
      <c r="A53" s="252">
        <f>DenStatus!A33</f>
        <v>0</v>
      </c>
      <c r="B53" s="263" t="str">
        <f>DenStatus!B33</f>
        <v>Hometown Heroes</v>
      </c>
      <c r="C53" s="251">
        <v>4</v>
      </c>
      <c r="D53" s="251">
        <v>6</v>
      </c>
      <c r="E53" s="149">
        <v>1</v>
      </c>
      <c r="F53" s="149">
        <v>2</v>
      </c>
      <c r="G53" s="149">
        <v>3</v>
      </c>
      <c r="H53" s="150" t="s">
        <v>142</v>
      </c>
      <c r="I53" s="150" t="s">
        <v>143</v>
      </c>
      <c r="J53" s="150" t="s">
        <v>156</v>
      </c>
      <c r="K53" s="155"/>
      <c r="L53" s="151"/>
      <c r="M53" s="151"/>
      <c r="N53" s="151"/>
      <c r="O53" s="151"/>
      <c r="P53" s="151"/>
      <c r="Q53" s="151"/>
      <c r="R53" s="152"/>
      <c r="S53" s="245">
        <f>COUNTA(E54:R54)</f>
        <v>0</v>
      </c>
      <c r="T53" s="245" t="str">
        <f>IF(SUM(AD53:AG54)&gt;=AH53,"yes","no")</f>
        <v>no</v>
      </c>
      <c r="U53" s="259"/>
      <c r="V53" s="259"/>
      <c r="X53" s="186"/>
      <c r="Y53" s="185"/>
      <c r="Z53" s="185"/>
      <c r="AA53" s="180"/>
      <c r="AD53" s="277">
        <f>IF(COUNTA(E54:G54)&gt;=3,1,0)</f>
        <v>0</v>
      </c>
      <c r="AE53" s="282">
        <f>IF(COUNTA(H54:J54)&gt;=1,1,0)</f>
        <v>0</v>
      </c>
      <c r="AF53" s="276"/>
      <c r="AG53" s="276"/>
      <c r="AH53" s="277">
        <v>2</v>
      </c>
    </row>
    <row r="54" spans="1:34" ht="13.8" hidden="1" thickBot="1" x14ac:dyDescent="0.3">
      <c r="A54" s="246"/>
      <c r="B54" s="264"/>
      <c r="C54" s="246"/>
      <c r="D54" s="246"/>
      <c r="E54" s="182"/>
      <c r="F54" s="182"/>
      <c r="G54" s="182"/>
      <c r="H54" s="182"/>
      <c r="I54" s="182"/>
      <c r="J54" s="182"/>
      <c r="K54" s="162"/>
      <c r="L54" s="153"/>
      <c r="M54" s="153"/>
      <c r="N54" s="153"/>
      <c r="O54" s="153"/>
      <c r="P54" s="153"/>
      <c r="Q54" s="153"/>
      <c r="R54" s="154"/>
      <c r="S54" s="246"/>
      <c r="T54" s="246"/>
      <c r="U54" s="260"/>
      <c r="V54" s="260"/>
      <c r="X54" s="186"/>
      <c r="Y54" s="185"/>
      <c r="Z54" s="185"/>
      <c r="AA54" s="180"/>
      <c r="AD54" s="276"/>
      <c r="AE54" s="276"/>
      <c r="AF54" s="276"/>
      <c r="AG54" s="276"/>
      <c r="AH54" s="276"/>
    </row>
    <row r="55" spans="1:34" ht="13.8" hidden="1" thickBot="1" x14ac:dyDescent="0.3">
      <c r="A55" s="252">
        <f>DenStatus!A34</f>
        <v>0</v>
      </c>
      <c r="B55" s="263" t="str">
        <f>DenStatus!B34</f>
        <v>Motor Away</v>
      </c>
      <c r="C55" s="251">
        <v>4</v>
      </c>
      <c r="D55" s="251">
        <v>4</v>
      </c>
      <c r="E55" s="150" t="s">
        <v>144</v>
      </c>
      <c r="F55" s="150" t="s">
        <v>145</v>
      </c>
      <c r="G55" s="149">
        <v>2</v>
      </c>
      <c r="H55" s="149">
        <v>3</v>
      </c>
      <c r="I55" s="155"/>
      <c r="J55" s="151"/>
      <c r="K55" s="151"/>
      <c r="L55" s="151"/>
      <c r="M55" s="151"/>
      <c r="N55" s="151"/>
      <c r="O55" s="151"/>
      <c r="P55" s="151"/>
      <c r="Q55" s="151"/>
      <c r="R55" s="152"/>
      <c r="S55" s="245">
        <f>COUNTA(E56:R56)</f>
        <v>0</v>
      </c>
      <c r="T55" s="245" t="str">
        <f>IF(SUM(AD55:AG56)&gt;=AH55,"yes","no")</f>
        <v>no</v>
      </c>
      <c r="U55" s="259"/>
      <c r="V55" s="259"/>
      <c r="X55" s="186"/>
      <c r="Y55" s="185"/>
      <c r="Z55" s="185"/>
      <c r="AA55" s="180"/>
      <c r="AD55" s="277">
        <f>IF(COUNTA(E56:H56)&gt;=4,1,0)</f>
        <v>0</v>
      </c>
      <c r="AE55" s="276"/>
      <c r="AF55" s="276"/>
      <c r="AG55" s="276"/>
      <c r="AH55" s="277">
        <v>1</v>
      </c>
    </row>
    <row r="56" spans="1:34" ht="13.8" hidden="1" thickBot="1" x14ac:dyDescent="0.3">
      <c r="A56" s="246"/>
      <c r="B56" s="264"/>
      <c r="C56" s="246"/>
      <c r="D56" s="246"/>
      <c r="E56" s="182"/>
      <c r="F56" s="182"/>
      <c r="G56" s="182"/>
      <c r="H56" s="182"/>
      <c r="I56" s="162"/>
      <c r="J56" s="153"/>
      <c r="K56" s="153"/>
      <c r="L56" s="153"/>
      <c r="M56" s="153"/>
      <c r="N56" s="153"/>
      <c r="O56" s="153"/>
      <c r="P56" s="153"/>
      <c r="Q56" s="153"/>
      <c r="R56" s="154"/>
      <c r="S56" s="246"/>
      <c r="T56" s="246"/>
      <c r="U56" s="260"/>
      <c r="V56" s="260"/>
      <c r="X56" s="186"/>
      <c r="Y56" s="185"/>
      <c r="Z56" s="185"/>
      <c r="AA56" s="180"/>
      <c r="AD56" s="276"/>
      <c r="AE56" s="276"/>
      <c r="AF56" s="276"/>
      <c r="AG56" s="276"/>
      <c r="AH56" s="276"/>
    </row>
    <row r="57" spans="1:34" ht="13.8" thickBot="1" x14ac:dyDescent="0.3">
      <c r="A57" s="252">
        <f>DenStatus!A35</f>
        <v>8</v>
      </c>
      <c r="B57" s="263" t="str">
        <f>DenStatus!B35</f>
        <v>Paws of Skill</v>
      </c>
      <c r="C57" s="251">
        <v>4</v>
      </c>
      <c r="D57" s="251">
        <v>7</v>
      </c>
      <c r="E57" s="149">
        <v>1</v>
      </c>
      <c r="F57" s="149">
        <v>2</v>
      </c>
      <c r="G57" s="149">
        <v>3</v>
      </c>
      <c r="H57" s="149">
        <v>4</v>
      </c>
      <c r="I57" s="149">
        <v>5</v>
      </c>
      <c r="J57" s="149">
        <v>6</v>
      </c>
      <c r="K57" s="149">
        <v>7</v>
      </c>
      <c r="L57" s="155"/>
      <c r="M57" s="151"/>
      <c r="N57" s="151"/>
      <c r="O57" s="151"/>
      <c r="P57" s="151"/>
      <c r="Q57" s="151"/>
      <c r="R57" s="152"/>
      <c r="S57" s="245">
        <f>COUNTA(E58:R58)</f>
        <v>0</v>
      </c>
      <c r="T57" s="245" t="str">
        <f>IF(SUM(AD57:AG58)&gt;=AH57,"yes","no")</f>
        <v>no</v>
      </c>
      <c r="U57" s="259"/>
      <c r="V57" s="259"/>
      <c r="X57" s="186"/>
      <c r="Y57" s="185"/>
      <c r="Z57" s="185"/>
      <c r="AA57" s="180"/>
      <c r="AD57" s="277">
        <f>IF(COUNTA(E58:H58)&gt;=4,1,0)</f>
        <v>0</v>
      </c>
      <c r="AE57" s="276"/>
      <c r="AF57" s="276"/>
      <c r="AG57" s="276"/>
      <c r="AH57" s="277">
        <v>1</v>
      </c>
    </row>
    <row r="58" spans="1:34" ht="13.8" thickBot="1" x14ac:dyDescent="0.3">
      <c r="A58" s="246"/>
      <c r="B58" s="264"/>
      <c r="C58" s="246"/>
      <c r="D58" s="246"/>
      <c r="E58" s="182"/>
      <c r="F58" s="182"/>
      <c r="G58" s="182"/>
      <c r="H58" s="182"/>
      <c r="I58" s="182"/>
      <c r="J58" s="182"/>
      <c r="K58" s="182"/>
      <c r="L58" s="162"/>
      <c r="M58" s="153"/>
      <c r="N58" s="153"/>
      <c r="O58" s="153"/>
      <c r="P58" s="153"/>
      <c r="Q58" s="153"/>
      <c r="R58" s="154"/>
      <c r="S58" s="246"/>
      <c r="T58" s="246"/>
      <c r="U58" s="260"/>
      <c r="V58" s="260"/>
      <c r="X58" s="186"/>
      <c r="Y58" s="185"/>
      <c r="Z58" s="185"/>
      <c r="AA58" s="180"/>
      <c r="AD58" s="276"/>
      <c r="AE58" s="276"/>
      <c r="AF58" s="276"/>
      <c r="AG58" s="276"/>
      <c r="AH58" s="276"/>
    </row>
    <row r="59" spans="1:34" ht="13.8" thickBot="1" x14ac:dyDescent="0.3">
      <c r="A59" s="252">
        <f>DenStatus!A36</f>
        <v>9</v>
      </c>
      <c r="B59" s="263" t="str">
        <f>DenStatus!B36</f>
        <v>Spirit of the Water</v>
      </c>
      <c r="C59" s="251">
        <v>5</v>
      </c>
      <c r="D59" s="251">
        <v>5</v>
      </c>
      <c r="E59" s="169">
        <v>1</v>
      </c>
      <c r="F59" s="169">
        <v>2</v>
      </c>
      <c r="G59" s="169">
        <v>3</v>
      </c>
      <c r="H59" s="169">
        <v>4</v>
      </c>
      <c r="I59" s="169">
        <v>5</v>
      </c>
      <c r="J59" s="155"/>
      <c r="K59" s="151"/>
      <c r="L59" s="151"/>
      <c r="M59" s="151"/>
      <c r="N59" s="151"/>
      <c r="O59" s="151"/>
      <c r="P59" s="151"/>
      <c r="Q59" s="151"/>
      <c r="R59" s="152"/>
      <c r="S59" s="245">
        <f>COUNTA(E60:R60)</f>
        <v>0</v>
      </c>
      <c r="T59" s="245" t="str">
        <f>IF(SUM(AD59:AG60)&gt;=AH59,"yes","no")</f>
        <v>no</v>
      </c>
      <c r="U59" s="253"/>
      <c r="V59" s="253"/>
      <c r="X59" s="186"/>
      <c r="Y59" s="185"/>
      <c r="Z59" s="185"/>
      <c r="AA59" s="180"/>
      <c r="AD59" s="277">
        <f>IF(COUNTA(E60:I60)&gt;=5,1,0)</f>
        <v>0</v>
      </c>
      <c r="AE59" s="276"/>
      <c r="AF59" s="276"/>
      <c r="AG59" s="276"/>
      <c r="AH59" s="277">
        <v>1</v>
      </c>
    </row>
    <row r="60" spans="1:34" ht="13.8" thickBot="1" x14ac:dyDescent="0.3">
      <c r="A60" s="246"/>
      <c r="B60" s="264"/>
      <c r="C60" s="246"/>
      <c r="D60" s="247"/>
      <c r="E60" s="182"/>
      <c r="F60" s="182"/>
      <c r="G60" s="182"/>
      <c r="H60" s="182"/>
      <c r="I60" s="182"/>
      <c r="J60" s="162"/>
      <c r="K60" s="153"/>
      <c r="L60" s="153"/>
      <c r="M60" s="153"/>
      <c r="N60" s="153"/>
      <c r="O60" s="153"/>
      <c r="P60" s="153"/>
      <c r="Q60" s="153"/>
      <c r="R60" s="154"/>
      <c r="S60" s="247"/>
      <c r="T60" s="247"/>
      <c r="U60" s="254"/>
      <c r="V60" s="254"/>
      <c r="X60" s="186"/>
      <c r="Y60" s="185"/>
      <c r="Z60" s="185"/>
      <c r="AA60" s="180"/>
      <c r="AD60" s="276"/>
      <c r="AE60" s="276"/>
      <c r="AF60" s="276"/>
      <c r="AG60" s="276"/>
      <c r="AH60" s="276"/>
    </row>
    <row r="61" spans="1:34" ht="13.8" thickBot="1" x14ac:dyDescent="0.3">
      <c r="A61" s="252">
        <f>DenStatus!A37</f>
        <v>10</v>
      </c>
      <c r="B61" s="263" t="str">
        <f>DenStatus!B37</f>
        <v>Protect Yourself Rules</v>
      </c>
      <c r="C61" s="251">
        <v>4</v>
      </c>
      <c r="D61" s="251">
        <v>4</v>
      </c>
      <c r="E61" s="245">
        <v>1</v>
      </c>
      <c r="F61" s="245">
        <v>2</v>
      </c>
      <c r="G61" s="245">
        <v>3</v>
      </c>
      <c r="H61" s="245">
        <v>4</v>
      </c>
      <c r="I61" s="292" t="s">
        <v>257</v>
      </c>
      <c r="J61" s="293"/>
      <c r="K61" s="293"/>
      <c r="L61" s="293"/>
      <c r="M61" s="293"/>
      <c r="N61" s="293"/>
      <c r="O61" s="293"/>
      <c r="P61" s="293"/>
      <c r="Q61" s="293"/>
      <c r="R61" s="294"/>
      <c r="S61" s="245">
        <f>COUNTA(E63:R63)</f>
        <v>0</v>
      </c>
      <c r="T61" s="245" t="str">
        <f>IF(AH90&lt;=1,IF(SUM(AD61:AG63)&gt;=AH61,"yes","no"),"ERROR")</f>
        <v>no</v>
      </c>
      <c r="U61" s="253"/>
      <c r="V61" s="253"/>
      <c r="X61" s="186"/>
      <c r="Y61" s="185"/>
      <c r="Z61" s="185"/>
      <c r="AA61" s="180"/>
      <c r="AD61" s="277">
        <f>IF(COUNTA(E63:H63)&gt;=4,1,0)</f>
        <v>0</v>
      </c>
      <c r="AE61" s="276"/>
      <c r="AF61" s="276"/>
      <c r="AG61" s="276"/>
      <c r="AH61" s="277">
        <v>1</v>
      </c>
    </row>
    <row r="62" spans="1:34" ht="13.8" thickBot="1" x14ac:dyDescent="0.3">
      <c r="A62" s="248"/>
      <c r="B62" s="289"/>
      <c r="C62" s="290"/>
      <c r="D62" s="290"/>
      <c r="E62" s="291"/>
      <c r="F62" s="291"/>
      <c r="G62" s="291"/>
      <c r="H62" s="291"/>
      <c r="I62" s="295"/>
      <c r="J62" s="296"/>
      <c r="K62" s="296"/>
      <c r="L62" s="296"/>
      <c r="M62" s="296"/>
      <c r="N62" s="296"/>
      <c r="O62" s="296"/>
      <c r="P62" s="296"/>
      <c r="Q62" s="296"/>
      <c r="R62" s="297"/>
      <c r="S62" s="248"/>
      <c r="T62" s="248"/>
      <c r="U62" s="253"/>
      <c r="V62" s="253"/>
      <c r="X62" s="186"/>
      <c r="Y62" s="185"/>
      <c r="Z62" s="185"/>
      <c r="AA62" s="180"/>
      <c r="AD62" s="277"/>
      <c r="AE62" s="276"/>
      <c r="AF62" s="276"/>
      <c r="AG62" s="276"/>
      <c r="AH62" s="277"/>
    </row>
    <row r="63" spans="1:34" ht="13.8" thickBot="1" x14ac:dyDescent="0.3">
      <c r="A63" s="246"/>
      <c r="B63" s="264"/>
      <c r="C63" s="246"/>
      <c r="D63" s="247"/>
      <c r="E63" s="182"/>
      <c r="F63" s="182"/>
      <c r="G63" s="182"/>
      <c r="H63" s="182"/>
      <c r="I63" s="298"/>
      <c r="J63" s="299"/>
      <c r="K63" s="299"/>
      <c r="L63" s="299"/>
      <c r="M63" s="299"/>
      <c r="N63" s="299"/>
      <c r="O63" s="299"/>
      <c r="P63" s="299"/>
      <c r="Q63" s="299"/>
      <c r="R63" s="300"/>
      <c r="S63" s="247"/>
      <c r="T63" s="247"/>
      <c r="U63" s="254"/>
      <c r="V63" s="254"/>
      <c r="X63" s="186"/>
      <c r="Y63" s="185"/>
      <c r="Z63" s="185"/>
      <c r="AA63" s="180"/>
      <c r="AD63" s="276"/>
      <c r="AE63" s="276"/>
      <c r="AF63" s="276"/>
      <c r="AG63" s="276"/>
      <c r="AH63" s="276"/>
    </row>
    <row r="64" spans="1:34" ht="13.8" thickBot="1" x14ac:dyDescent="0.3">
      <c r="A64" s="252">
        <f>DenStatus!A38</f>
        <v>11</v>
      </c>
      <c r="B64" s="289" t="str">
        <f>DenStatus!B38</f>
        <v>Yo Yo</v>
      </c>
      <c r="C64" s="290">
        <v>7</v>
      </c>
      <c r="D64" s="251">
        <v>7</v>
      </c>
      <c r="E64" s="169">
        <v>1</v>
      </c>
      <c r="F64" s="169">
        <v>2</v>
      </c>
      <c r="G64" s="169">
        <v>3</v>
      </c>
      <c r="H64" s="169">
        <v>4</v>
      </c>
      <c r="I64" s="169">
        <v>5</v>
      </c>
      <c r="J64" s="169">
        <v>6</v>
      </c>
      <c r="K64" s="169">
        <v>7</v>
      </c>
      <c r="L64" s="151"/>
      <c r="M64" s="151"/>
      <c r="N64" s="151"/>
      <c r="O64" s="151"/>
      <c r="P64" s="151"/>
      <c r="Q64" s="151"/>
      <c r="R64" s="152"/>
      <c r="S64" s="245">
        <f>COUNTA(E65:R65)</f>
        <v>0</v>
      </c>
      <c r="T64" s="245" t="str">
        <f>IF(SUM(AD64:AG65)&gt;=AH64,"yes","no")</f>
        <v>no</v>
      </c>
      <c r="U64" s="253"/>
      <c r="V64" s="253"/>
      <c r="X64" s="186"/>
      <c r="Y64" s="185"/>
      <c r="Z64" s="185"/>
      <c r="AA64" s="180"/>
      <c r="AD64" s="277">
        <f>IF(COUNTA(E65:K65)&gt;=7,1,0)</f>
        <v>0</v>
      </c>
      <c r="AE64" s="276"/>
      <c r="AF64" s="276"/>
      <c r="AG64" s="276"/>
      <c r="AH64" s="277">
        <v>1</v>
      </c>
    </row>
    <row r="65" spans="1:34" ht="13.8" thickBot="1" x14ac:dyDescent="0.3">
      <c r="A65" s="246"/>
      <c r="B65" s="264"/>
      <c r="C65" s="246"/>
      <c r="D65" s="250"/>
      <c r="E65" s="124"/>
      <c r="F65" s="124"/>
      <c r="G65" s="124"/>
      <c r="H65" s="124"/>
      <c r="I65" s="124"/>
      <c r="J65" s="124"/>
      <c r="K65" s="124"/>
      <c r="L65" s="166"/>
      <c r="M65" s="166"/>
      <c r="N65" s="166"/>
      <c r="O65" s="166"/>
      <c r="P65" s="166"/>
      <c r="Q65" s="166"/>
      <c r="R65" s="170"/>
      <c r="S65" s="250"/>
      <c r="T65" s="250"/>
      <c r="U65" s="254"/>
      <c r="V65" s="254"/>
      <c r="X65" s="186"/>
      <c r="Y65" s="185"/>
      <c r="Z65" s="185"/>
      <c r="AA65" s="180"/>
      <c r="AD65" s="276"/>
      <c r="AE65" s="276"/>
      <c r="AF65" s="276"/>
      <c r="AG65" s="276"/>
      <c r="AH65" s="276"/>
    </row>
    <row r="66" spans="1:34" x14ac:dyDescent="0.25">
      <c r="B66" s="129" t="s">
        <v>80</v>
      </c>
      <c r="C66" s="130" t="str">
        <f>IF(COUNTIF(T35:T65,"yes")&gt;=1,"yes","no")</f>
        <v>no</v>
      </c>
      <c r="D66" s="243" t="s">
        <v>231</v>
      </c>
      <c r="E66" s="221"/>
      <c r="F66" s="221"/>
      <c r="G66" s="221"/>
      <c r="H66" s="221"/>
      <c r="I66" s="221"/>
      <c r="J66" s="221"/>
      <c r="K66" s="221"/>
      <c r="L66" s="221"/>
      <c r="M66" s="221"/>
      <c r="N66" s="221"/>
      <c r="O66" s="221"/>
      <c r="P66" s="221"/>
      <c r="Q66" s="221"/>
      <c r="R66" s="221"/>
      <c r="S66" s="221"/>
      <c r="T66" s="244"/>
      <c r="U66" s="204" t="str">
        <f>IF(C66="yes",IF(COUNTA(U35:U65)=11,MAX(U35:U65),""),"")</f>
        <v/>
      </c>
      <c r="X66" s="187"/>
      <c r="Y66" s="185"/>
      <c r="Z66" s="185"/>
      <c r="AA66" s="180"/>
    </row>
    <row r="67" spans="1:34" x14ac:dyDescent="0.25">
      <c r="B67" s="10"/>
      <c r="C67" s="131"/>
      <c r="D67" s="131"/>
      <c r="E67" s="131"/>
      <c r="F67" s="131"/>
      <c r="G67" s="131"/>
      <c r="H67" s="131"/>
      <c r="I67" s="131"/>
      <c r="J67" s="131"/>
      <c r="K67" s="131"/>
      <c r="L67" s="131"/>
      <c r="M67" s="131"/>
      <c r="N67" s="131"/>
      <c r="O67" s="131"/>
      <c r="P67" s="131"/>
      <c r="Q67" s="131"/>
      <c r="X67" s="186"/>
      <c r="Y67" s="185"/>
      <c r="Z67" s="185"/>
      <c r="AA67" s="180"/>
      <c r="AD67" s="179" t="s">
        <v>88</v>
      </c>
      <c r="AE67" s="172"/>
      <c r="AF67" s="172"/>
      <c r="AG67" s="172"/>
      <c r="AH67" s="128"/>
    </row>
    <row r="68" spans="1:34" x14ac:dyDescent="0.25">
      <c r="A68" s="3" t="s">
        <v>95</v>
      </c>
      <c r="X68" s="186"/>
      <c r="Y68" s="185"/>
      <c r="Z68" s="185"/>
      <c r="AA68" s="180"/>
      <c r="AD68" s="173" t="s">
        <v>21</v>
      </c>
      <c r="AE68" s="174"/>
      <c r="AF68" s="174"/>
      <c r="AG68" s="174"/>
      <c r="AH68" s="175"/>
    </row>
    <row r="69" spans="1:34" x14ac:dyDescent="0.25">
      <c r="A69" s="2" t="s">
        <v>6</v>
      </c>
      <c r="B69" s="2"/>
      <c r="C69" s="2" t="s">
        <v>8</v>
      </c>
      <c r="D69" s="2"/>
      <c r="E69" s="136" t="s">
        <v>27</v>
      </c>
      <c r="F69" s="137"/>
      <c r="G69" s="137"/>
      <c r="H69" s="137"/>
      <c r="I69" s="137"/>
      <c r="J69" s="137"/>
      <c r="K69" s="137"/>
      <c r="L69" s="137"/>
      <c r="M69" s="137"/>
      <c r="N69" s="137"/>
      <c r="O69" s="137"/>
      <c r="P69" s="137"/>
      <c r="Q69" s="137"/>
      <c r="R69" s="138"/>
      <c r="S69" s="265" t="s">
        <v>5</v>
      </c>
      <c r="T69" s="266"/>
      <c r="U69" s="266"/>
      <c r="V69" s="230"/>
      <c r="X69" s="186"/>
      <c r="Y69" s="185"/>
      <c r="Z69" s="185"/>
      <c r="AA69" s="180"/>
      <c r="AD69" s="176" t="s">
        <v>28</v>
      </c>
      <c r="AE69" s="176" t="s">
        <v>42</v>
      </c>
      <c r="AF69" s="111" t="s">
        <v>158</v>
      </c>
      <c r="AG69" s="111" t="s">
        <v>161</v>
      </c>
      <c r="AH69" s="176" t="s">
        <v>1</v>
      </c>
    </row>
    <row r="70" spans="1:34" x14ac:dyDescent="0.25">
      <c r="A70" s="125" t="s">
        <v>37</v>
      </c>
      <c r="B70" s="2" t="s">
        <v>35</v>
      </c>
      <c r="C70" s="125" t="s">
        <v>40</v>
      </c>
      <c r="D70" s="126" t="s">
        <v>13</v>
      </c>
      <c r="E70" s="139">
        <v>1</v>
      </c>
      <c r="F70" s="127"/>
      <c r="G70" s="140"/>
      <c r="H70" s="140"/>
      <c r="I70" s="140"/>
      <c r="J70" s="140"/>
      <c r="K70" s="140"/>
      <c r="L70" s="140"/>
      <c r="M70" s="140"/>
      <c r="N70" s="140"/>
      <c r="O70" s="140"/>
      <c r="P70" s="140"/>
      <c r="Q70" s="140"/>
      <c r="R70" s="141"/>
      <c r="S70" s="125" t="s">
        <v>2</v>
      </c>
      <c r="T70" s="125" t="s">
        <v>25</v>
      </c>
      <c r="U70" s="125" t="s">
        <v>20</v>
      </c>
      <c r="V70" s="91" t="s">
        <v>92</v>
      </c>
      <c r="X70" s="187"/>
      <c r="Y70" s="185"/>
      <c r="Z70" s="185"/>
      <c r="AA70" s="180"/>
      <c r="AD70" s="177" t="s">
        <v>43</v>
      </c>
      <c r="AE70" s="177" t="s">
        <v>43</v>
      </c>
      <c r="AF70" s="129" t="s">
        <v>43</v>
      </c>
      <c r="AG70" s="129" t="s">
        <v>43</v>
      </c>
      <c r="AH70" s="177" t="s">
        <v>44</v>
      </c>
    </row>
    <row r="71" spans="1:34" ht="26.4" customHeight="1" x14ac:dyDescent="0.25">
      <c r="A71" s="178">
        <f>DenStatus!A42</f>
        <v>1</v>
      </c>
      <c r="B71" s="319" t="str">
        <f>DenStatus!B42</f>
        <v>Child Protection</v>
      </c>
      <c r="C71" s="178">
        <v>1</v>
      </c>
      <c r="D71" s="212">
        <v>1</v>
      </c>
      <c r="E71" s="320"/>
      <c r="F71" s="321" t="s">
        <v>307</v>
      </c>
      <c r="G71" s="322"/>
      <c r="H71" s="322"/>
      <c r="I71" s="322"/>
      <c r="J71" s="322"/>
      <c r="K71" s="322"/>
      <c r="L71" s="322"/>
      <c r="M71" s="322"/>
      <c r="N71" s="322"/>
      <c r="O71" s="322"/>
      <c r="P71" s="322"/>
      <c r="Q71" s="322"/>
      <c r="R71" s="323"/>
      <c r="S71" s="178">
        <f>COUNTA(E71:E71)</f>
        <v>0</v>
      </c>
      <c r="T71" s="178" t="str">
        <f>IF(SUM(AD71:AG71)&gt;=AH71,"yes","no")</f>
        <v>no</v>
      </c>
      <c r="U71" s="213"/>
      <c r="V71" s="324"/>
      <c r="X71" s="186"/>
      <c r="Y71" s="185"/>
      <c r="Z71" s="185"/>
      <c r="AA71" s="180"/>
      <c r="AD71" s="178">
        <f>IF(S71&gt;=C71,1,0)</f>
        <v>0</v>
      </c>
      <c r="AE71" s="178"/>
      <c r="AF71" s="178"/>
      <c r="AG71" s="178"/>
      <c r="AH71" s="178">
        <v>1</v>
      </c>
    </row>
    <row r="72" spans="1:34" ht="39.6" x14ac:dyDescent="0.25">
      <c r="A72" s="178">
        <f>DenStatus!A43</f>
        <v>2</v>
      </c>
      <c r="B72" s="211" t="str">
        <f>DenStatus!B43</f>
        <v>Watch the Protect Yourself Rules video for 1st Grade</v>
      </c>
      <c r="C72" s="178">
        <v>1</v>
      </c>
      <c r="D72" s="212">
        <v>1</v>
      </c>
      <c r="E72" s="190"/>
      <c r="F72" s="310" t="s">
        <v>304</v>
      </c>
      <c r="G72" s="311"/>
      <c r="H72" s="311"/>
      <c r="I72" s="311"/>
      <c r="J72" s="311"/>
      <c r="K72" s="311"/>
      <c r="L72" s="311"/>
      <c r="M72" s="311"/>
      <c r="N72" s="311"/>
      <c r="O72" s="311"/>
      <c r="P72" s="311"/>
      <c r="Q72" s="311"/>
      <c r="R72" s="312"/>
      <c r="S72" s="178">
        <f>COUNTA(E72:E72)</f>
        <v>0</v>
      </c>
      <c r="T72" s="178" t="str">
        <f>IF(SUM(AD72:AG72)&gt;=AH72,"yes","no")</f>
        <v>no</v>
      </c>
      <c r="U72" s="213"/>
      <c r="V72" s="324"/>
      <c r="W72" s="214"/>
      <c r="X72" s="215"/>
      <c r="Y72" s="216"/>
      <c r="Z72" s="216"/>
      <c r="AA72" s="213"/>
      <c r="AB72" s="214"/>
      <c r="AC72" s="214"/>
      <c r="AD72" s="191">
        <f>IF(S72&gt;=C72,1,0)</f>
        <v>0</v>
      </c>
      <c r="AE72" s="178"/>
      <c r="AF72" s="178"/>
      <c r="AG72" s="178"/>
      <c r="AH72" s="178">
        <v>1</v>
      </c>
    </row>
    <row r="73" spans="1:34" ht="13.8" thickBot="1" x14ac:dyDescent="0.3">
      <c r="A73" s="252">
        <f>DenStatus!A44</f>
        <v>3</v>
      </c>
      <c r="B73" s="268" t="str">
        <f>DenStatus!B44</f>
        <v>Protect Yourself Rules</v>
      </c>
      <c r="C73" s="252">
        <v>4</v>
      </c>
      <c r="D73" s="252">
        <v>4</v>
      </c>
      <c r="E73" s="218">
        <v>1</v>
      </c>
      <c r="F73" s="218">
        <v>2</v>
      </c>
      <c r="G73" s="218">
        <v>3</v>
      </c>
      <c r="H73" s="218">
        <v>4</v>
      </c>
      <c r="I73" s="304" t="s">
        <v>257</v>
      </c>
      <c r="J73" s="305"/>
      <c r="K73" s="305"/>
      <c r="L73" s="305"/>
      <c r="M73" s="305"/>
      <c r="N73" s="305"/>
      <c r="O73" s="305"/>
      <c r="P73" s="305"/>
      <c r="Q73" s="305"/>
      <c r="R73" s="306"/>
      <c r="S73" s="252">
        <f>COUNTA(E75:R75)</f>
        <v>0</v>
      </c>
      <c r="T73" s="252" t="str">
        <f>IF(AH90&lt;=1,IF(SUM(AD73:AG75)&gt;=AH73,"yes","no"),"ERROR")</f>
        <v>no</v>
      </c>
      <c r="U73" s="279"/>
      <c r="V73" s="327"/>
      <c r="X73" s="186"/>
      <c r="Y73" s="185"/>
      <c r="Z73" s="185"/>
      <c r="AA73" s="180"/>
      <c r="AD73" s="275">
        <f>IF(COUNTA(E75:H75)&gt;=4,1,0)</f>
        <v>0</v>
      </c>
      <c r="AE73" s="252"/>
      <c r="AF73" s="252"/>
      <c r="AG73" s="252"/>
      <c r="AH73" s="252">
        <v>1</v>
      </c>
    </row>
    <row r="74" spans="1:34" ht="13.8" thickBot="1" x14ac:dyDescent="0.3">
      <c r="A74" s="248"/>
      <c r="B74" s="269"/>
      <c r="C74" s="248"/>
      <c r="D74" s="248"/>
      <c r="E74" s="291"/>
      <c r="F74" s="291"/>
      <c r="G74" s="291"/>
      <c r="H74" s="291"/>
      <c r="I74" s="295"/>
      <c r="J74" s="296"/>
      <c r="K74" s="296"/>
      <c r="L74" s="296"/>
      <c r="M74" s="296"/>
      <c r="N74" s="296"/>
      <c r="O74" s="296"/>
      <c r="P74" s="296"/>
      <c r="Q74" s="296"/>
      <c r="R74" s="297"/>
      <c r="S74" s="248"/>
      <c r="T74" s="248"/>
      <c r="U74" s="253"/>
      <c r="V74" s="328"/>
      <c r="X74" s="186"/>
      <c r="Y74" s="185"/>
      <c r="Z74" s="185"/>
      <c r="AA74" s="180"/>
      <c r="AD74" s="277"/>
      <c r="AE74" s="248"/>
      <c r="AF74" s="248"/>
      <c r="AG74" s="248"/>
      <c r="AH74" s="248"/>
    </row>
    <row r="75" spans="1:34" ht="13.8" thickBot="1" x14ac:dyDescent="0.3">
      <c r="A75" s="291"/>
      <c r="B75" s="303"/>
      <c r="C75" s="291"/>
      <c r="D75" s="250"/>
      <c r="E75" s="190"/>
      <c r="F75" s="190"/>
      <c r="G75" s="190"/>
      <c r="H75" s="190"/>
      <c r="I75" s="307"/>
      <c r="J75" s="308"/>
      <c r="K75" s="308"/>
      <c r="L75" s="308"/>
      <c r="M75" s="308"/>
      <c r="N75" s="308"/>
      <c r="O75" s="308"/>
      <c r="P75" s="308"/>
      <c r="Q75" s="308"/>
      <c r="R75" s="309"/>
      <c r="S75" s="250"/>
      <c r="T75" s="250"/>
      <c r="U75" s="301"/>
      <c r="V75" s="329"/>
      <c r="X75" s="186"/>
      <c r="Y75" s="185"/>
      <c r="Z75" s="185"/>
      <c r="AA75" s="180"/>
      <c r="AD75" s="302"/>
      <c r="AE75" s="291"/>
      <c r="AF75" s="291"/>
      <c r="AG75" s="291"/>
      <c r="AH75" s="291"/>
    </row>
    <row r="76" spans="1:34" ht="13.8" thickTop="1" x14ac:dyDescent="0.25">
      <c r="A76" s="128"/>
      <c r="B76" s="129" t="s">
        <v>96</v>
      </c>
      <c r="C76" s="130" t="str">
        <f>IF(T71="yes",IF(COUNTIF(T72:T75,"yes")&gt;=1,"yes","no"),"no")</f>
        <v>no</v>
      </c>
      <c r="D76" s="286" t="s">
        <v>231</v>
      </c>
      <c r="E76" s="287"/>
      <c r="F76" s="287"/>
      <c r="G76" s="287"/>
      <c r="H76" s="287"/>
      <c r="I76" s="287"/>
      <c r="J76" s="287"/>
      <c r="K76" s="287"/>
      <c r="L76" s="287"/>
      <c r="M76" s="287"/>
      <c r="N76" s="287"/>
      <c r="O76" s="287"/>
      <c r="P76" s="287"/>
      <c r="Q76" s="287"/>
      <c r="R76" s="287"/>
      <c r="S76" s="287"/>
      <c r="T76" s="288"/>
      <c r="U76" s="204" t="str">
        <f>IF(C76="yes",IF(COUNTA(U71:U75)=11,MAX(U71:U75),""),"")</f>
        <v/>
      </c>
      <c r="V76" s="145"/>
      <c r="X76" s="186"/>
      <c r="Y76" s="185"/>
      <c r="Z76" s="185"/>
      <c r="AA76" s="180"/>
    </row>
    <row r="77" spans="1:34" x14ac:dyDescent="0.25">
      <c r="B77" s="10"/>
      <c r="C77" s="131"/>
      <c r="D77" s="131"/>
      <c r="E77" s="131"/>
      <c r="F77" s="131"/>
      <c r="G77" s="131"/>
      <c r="H77" s="131"/>
      <c r="I77" s="131"/>
      <c r="J77" s="131"/>
      <c r="K77" s="131"/>
      <c r="L77" s="131"/>
      <c r="M77" s="131"/>
      <c r="N77" s="131"/>
      <c r="O77" s="131"/>
      <c r="P77" s="131"/>
      <c r="Q77" s="131"/>
      <c r="X77" s="187"/>
      <c r="Y77" s="185"/>
      <c r="Z77" s="185"/>
      <c r="AA77" s="180"/>
      <c r="AD77" s="179" t="s">
        <v>89</v>
      </c>
      <c r="AE77" s="172"/>
      <c r="AF77" s="172"/>
      <c r="AG77" s="172"/>
      <c r="AH77" s="128"/>
    </row>
    <row r="78" spans="1:34" x14ac:dyDescent="0.25">
      <c r="B78" s="104" t="s">
        <v>87</v>
      </c>
      <c r="C78" s="125" t="str">
        <f>IF(SUM(AD81:AD84)=4,"yes","no")</f>
        <v>no</v>
      </c>
      <c r="D78" s="243" t="s">
        <v>231</v>
      </c>
      <c r="E78" s="221"/>
      <c r="F78" s="221"/>
      <c r="G78" s="221"/>
      <c r="H78" s="221"/>
      <c r="I78" s="221"/>
      <c r="J78" s="221"/>
      <c r="K78" s="221"/>
      <c r="L78" s="221"/>
      <c r="M78" s="221"/>
      <c r="N78" s="221"/>
      <c r="O78" s="221"/>
      <c r="P78" s="221"/>
      <c r="Q78" s="221"/>
      <c r="R78" s="221"/>
      <c r="S78" s="221"/>
      <c r="T78" s="244"/>
      <c r="U78" s="205" t="str">
        <f>IF(C78="yes",MAX(U13,U30,U66,U76),"")</f>
        <v/>
      </c>
      <c r="V78" s="180"/>
      <c r="X78" s="187"/>
      <c r="Y78" s="185"/>
      <c r="Z78" s="185"/>
      <c r="AA78" s="180"/>
      <c r="AD78" s="173" t="s">
        <v>21</v>
      </c>
      <c r="AE78" s="174"/>
      <c r="AF78" s="174"/>
      <c r="AG78" s="174"/>
      <c r="AH78" s="175"/>
    </row>
    <row r="79" spans="1:34" x14ac:dyDescent="0.25">
      <c r="B79" s="10"/>
      <c r="C79" s="131"/>
      <c r="D79" s="131"/>
      <c r="E79" s="131"/>
      <c r="F79" s="131"/>
      <c r="G79" s="131"/>
      <c r="H79" s="131"/>
      <c r="I79" s="131"/>
      <c r="J79" s="131"/>
      <c r="K79" s="131"/>
      <c r="L79" s="131"/>
      <c r="M79" s="131"/>
      <c r="N79" s="131"/>
      <c r="O79" s="131"/>
      <c r="P79" s="131"/>
      <c r="Q79" s="131"/>
      <c r="AD79" s="176" t="s">
        <v>28</v>
      </c>
      <c r="AE79" s="176" t="s">
        <v>42</v>
      </c>
      <c r="AF79" s="111" t="s">
        <v>158</v>
      </c>
      <c r="AG79" s="111" t="s">
        <v>161</v>
      </c>
      <c r="AH79" s="176" t="s">
        <v>1</v>
      </c>
    </row>
    <row r="80" spans="1:34" x14ac:dyDescent="0.25">
      <c r="B80" s="10"/>
      <c r="AD80" s="177" t="s">
        <v>43</v>
      </c>
      <c r="AE80" s="177" t="s">
        <v>43</v>
      </c>
      <c r="AF80" s="129" t="s">
        <v>43</v>
      </c>
      <c r="AG80" s="129" t="s">
        <v>43</v>
      </c>
      <c r="AH80" s="177" t="s">
        <v>44</v>
      </c>
    </row>
    <row r="81" spans="1:34" x14ac:dyDescent="0.25">
      <c r="A81" s="3"/>
      <c r="AC81" s="10" t="s">
        <v>14</v>
      </c>
      <c r="AD81" s="178">
        <f>IF(C13="yes",1,0)</f>
        <v>0</v>
      </c>
      <c r="AE81" s="178"/>
      <c r="AF81" s="178"/>
      <c r="AG81" s="178"/>
      <c r="AH81" s="178">
        <v>1</v>
      </c>
    </row>
    <row r="82" spans="1:34" x14ac:dyDescent="0.25">
      <c r="AC82" s="10" t="s">
        <v>90</v>
      </c>
      <c r="AD82" s="178">
        <f>IF(C30="yes",1,0)</f>
        <v>0</v>
      </c>
      <c r="AE82" s="178"/>
      <c r="AF82" s="178"/>
      <c r="AG82" s="178"/>
      <c r="AH82" s="178">
        <v>1</v>
      </c>
    </row>
    <row r="83" spans="1:34" x14ac:dyDescent="0.25">
      <c r="AC83" s="10" t="s">
        <v>91</v>
      </c>
      <c r="AD83" s="178">
        <f>IF(C66="yes",1,0)</f>
        <v>0</v>
      </c>
      <c r="AE83" s="178"/>
      <c r="AF83" s="178"/>
      <c r="AG83" s="178"/>
      <c r="AH83" s="178">
        <v>1</v>
      </c>
    </row>
    <row r="84" spans="1:34" x14ac:dyDescent="0.25">
      <c r="C84" s="131"/>
      <c r="AC84" s="10" t="s">
        <v>88</v>
      </c>
      <c r="AD84" s="178">
        <f>IF(C76="yes",1,0)</f>
        <v>0</v>
      </c>
      <c r="AE84" s="178"/>
      <c r="AF84" s="178"/>
      <c r="AG84" s="178"/>
      <c r="AH84" s="178">
        <v>1</v>
      </c>
    </row>
    <row r="86" spans="1:34" x14ac:dyDescent="0.25">
      <c r="AD86" s="179" t="s">
        <v>235</v>
      </c>
      <c r="AE86" s="172"/>
      <c r="AF86" s="172"/>
      <c r="AG86" s="172"/>
      <c r="AH86" s="128"/>
    </row>
    <row r="87" spans="1:34" x14ac:dyDescent="0.25">
      <c r="AD87" s="192" t="s">
        <v>21</v>
      </c>
      <c r="AE87" s="174"/>
      <c r="AF87" s="174"/>
      <c r="AG87" s="174"/>
      <c r="AH87" s="175"/>
    </row>
    <row r="88" spans="1:34" x14ac:dyDescent="0.25">
      <c r="AD88" s="176" t="s">
        <v>28</v>
      </c>
      <c r="AE88" s="176" t="s">
        <v>42</v>
      </c>
      <c r="AF88" s="111" t="s">
        <v>158</v>
      </c>
      <c r="AG88" s="111" t="s">
        <v>159</v>
      </c>
      <c r="AH88" s="111" t="s">
        <v>259</v>
      </c>
    </row>
    <row r="89" spans="1:34" x14ac:dyDescent="0.25">
      <c r="AD89" s="177" t="s">
        <v>43</v>
      </c>
      <c r="AE89" s="177" t="s">
        <v>43</v>
      </c>
      <c r="AF89" s="129" t="s">
        <v>43</v>
      </c>
      <c r="AG89" s="129" t="s">
        <v>43</v>
      </c>
      <c r="AH89" s="177" t="s">
        <v>44</v>
      </c>
    </row>
    <row r="90" spans="1:34" x14ac:dyDescent="0.25">
      <c r="AD90" s="125">
        <f>IF(S61=4,1,0)</f>
        <v>0</v>
      </c>
      <c r="AE90" s="125">
        <f>IF(S73=4,1,0)</f>
        <v>0</v>
      </c>
      <c r="AF90" s="125"/>
      <c r="AG90" s="125"/>
      <c r="AH90" s="125">
        <f>SUM(AD90:AG90)</f>
        <v>0</v>
      </c>
    </row>
  </sheetData>
  <sheetProtection sheet="1" objects="1" scenarios="1"/>
  <mergeCells count="307">
    <mergeCell ref="AH73:AH75"/>
    <mergeCell ref="AG61:AG63"/>
    <mergeCell ref="AH61:AH63"/>
    <mergeCell ref="H61:H62"/>
    <mergeCell ref="I61:R63"/>
    <mergeCell ref="S61:S63"/>
    <mergeCell ref="T61:T63"/>
    <mergeCell ref="U61:U63"/>
    <mergeCell ref="V61:V63"/>
    <mergeCell ref="AD61:AD63"/>
    <mergeCell ref="AE61:AE63"/>
    <mergeCell ref="AF61:AF63"/>
    <mergeCell ref="AD64:AD65"/>
    <mergeCell ref="S73:S75"/>
    <mergeCell ref="T73:T75"/>
    <mergeCell ref="U73:U75"/>
    <mergeCell ref="V73:V75"/>
    <mergeCell ref="AD73:AD75"/>
    <mergeCell ref="AE64:AE65"/>
    <mergeCell ref="AF64:AF65"/>
    <mergeCell ref="F71:R71"/>
    <mergeCell ref="AG64:AG65"/>
    <mergeCell ref="A73:A75"/>
    <mergeCell ref="B73:B75"/>
    <mergeCell ref="C73:C75"/>
    <mergeCell ref="D73:D75"/>
    <mergeCell ref="E73:E74"/>
    <mergeCell ref="F73:F74"/>
    <mergeCell ref="G73:G74"/>
    <mergeCell ref="H73:H74"/>
    <mergeCell ref="I73:R75"/>
    <mergeCell ref="F72:R72"/>
    <mergeCell ref="AE73:AE75"/>
    <mergeCell ref="AF73:AF75"/>
    <mergeCell ref="AG73:AG75"/>
    <mergeCell ref="AH64:AH65"/>
    <mergeCell ref="D13:T13"/>
    <mergeCell ref="D30:T30"/>
    <mergeCell ref="D66:T66"/>
    <mergeCell ref="D76:T76"/>
    <mergeCell ref="AD26:AD27"/>
    <mergeCell ref="AE26:AE27"/>
    <mergeCell ref="AF26:AF27"/>
    <mergeCell ref="AG26:AG27"/>
    <mergeCell ref="AH26:AH27"/>
    <mergeCell ref="AD28:AD29"/>
    <mergeCell ref="AE28:AE29"/>
    <mergeCell ref="AF28:AF29"/>
    <mergeCell ref="AG28:AG29"/>
    <mergeCell ref="AH28:AH29"/>
    <mergeCell ref="AD22:AD23"/>
    <mergeCell ref="AE22:AE23"/>
    <mergeCell ref="AF22:AF23"/>
    <mergeCell ref="AG22:AG23"/>
    <mergeCell ref="AH22:AH23"/>
    <mergeCell ref="AD24:AD25"/>
    <mergeCell ref="AE24:AE25"/>
    <mergeCell ref="AF24:AF25"/>
    <mergeCell ref="AG24:AG25"/>
    <mergeCell ref="AH24:AH25"/>
    <mergeCell ref="AD18:AD19"/>
    <mergeCell ref="AE18:AE19"/>
    <mergeCell ref="AF18:AF19"/>
    <mergeCell ref="AG18:AG19"/>
    <mergeCell ref="AH18:AH19"/>
    <mergeCell ref="AD20:AD21"/>
    <mergeCell ref="AE20:AE21"/>
    <mergeCell ref="AF20:AF21"/>
    <mergeCell ref="AG20:AG21"/>
    <mergeCell ref="AH20:AH21"/>
    <mergeCell ref="AD55:AD56"/>
    <mergeCell ref="AE55:AE56"/>
    <mergeCell ref="AF55:AF56"/>
    <mergeCell ref="AG55:AG56"/>
    <mergeCell ref="AH55:AH56"/>
    <mergeCell ref="AD47:AD48"/>
    <mergeCell ref="AE47:AE48"/>
    <mergeCell ref="AF47:AF48"/>
    <mergeCell ref="AG47:AG48"/>
    <mergeCell ref="AH47:AH48"/>
    <mergeCell ref="AE53:AE54"/>
    <mergeCell ref="AF53:AF54"/>
    <mergeCell ref="AG53:AG54"/>
    <mergeCell ref="AH53:AH54"/>
    <mergeCell ref="AE37:AE38"/>
    <mergeCell ref="AF37:AF38"/>
    <mergeCell ref="AG37:AG38"/>
    <mergeCell ref="AH37:AH38"/>
    <mergeCell ref="AD39:AD40"/>
    <mergeCell ref="AE39:AE40"/>
    <mergeCell ref="AF39:AF40"/>
    <mergeCell ref="AG39:AG40"/>
    <mergeCell ref="AH39:AH40"/>
    <mergeCell ref="T59:T60"/>
    <mergeCell ref="U59:U60"/>
    <mergeCell ref="V59:V60"/>
    <mergeCell ref="S69:V69"/>
    <mergeCell ref="A59:A60"/>
    <mergeCell ref="B59:B60"/>
    <mergeCell ref="C59:C60"/>
    <mergeCell ref="D59:D60"/>
    <mergeCell ref="S59:S60"/>
    <mergeCell ref="A61:A63"/>
    <mergeCell ref="B61:B63"/>
    <mergeCell ref="C61:C63"/>
    <mergeCell ref="D61:D63"/>
    <mergeCell ref="E61:E62"/>
    <mergeCell ref="F61:F62"/>
    <mergeCell ref="G61:G62"/>
    <mergeCell ref="A64:A65"/>
    <mergeCell ref="B64:B65"/>
    <mergeCell ref="C64:C65"/>
    <mergeCell ref="D64:D65"/>
    <mergeCell ref="S64:S65"/>
    <mergeCell ref="T64:T65"/>
    <mergeCell ref="U64:U65"/>
    <mergeCell ref="V64:V65"/>
    <mergeCell ref="AD59:AD60"/>
    <mergeCell ref="AE59:AE60"/>
    <mergeCell ref="AF59:AF60"/>
    <mergeCell ref="AG59:AG60"/>
    <mergeCell ref="AH59:AH60"/>
    <mergeCell ref="T55:T56"/>
    <mergeCell ref="U55:U56"/>
    <mergeCell ref="V55:V56"/>
    <mergeCell ref="A57:A58"/>
    <mergeCell ref="B57:B58"/>
    <mergeCell ref="C57:C58"/>
    <mergeCell ref="D57:D58"/>
    <mergeCell ref="S57:S58"/>
    <mergeCell ref="T57:T58"/>
    <mergeCell ref="U57:U58"/>
    <mergeCell ref="V57:V58"/>
    <mergeCell ref="A55:A56"/>
    <mergeCell ref="B55:B56"/>
    <mergeCell ref="C55:C56"/>
    <mergeCell ref="D55:D56"/>
    <mergeCell ref="S55:S56"/>
    <mergeCell ref="AD57:AD58"/>
    <mergeCell ref="AE57:AE58"/>
    <mergeCell ref="AF57:AF58"/>
    <mergeCell ref="AG57:AG58"/>
    <mergeCell ref="AH57:AH58"/>
    <mergeCell ref="T51:T52"/>
    <mergeCell ref="U51:U52"/>
    <mergeCell ref="V51:V52"/>
    <mergeCell ref="A53:A54"/>
    <mergeCell ref="B53:B54"/>
    <mergeCell ref="C53:C54"/>
    <mergeCell ref="D53:D54"/>
    <mergeCell ref="S53:S54"/>
    <mergeCell ref="T53:T54"/>
    <mergeCell ref="U53:U54"/>
    <mergeCell ref="V53:V54"/>
    <mergeCell ref="A51:A52"/>
    <mergeCell ref="B51:B52"/>
    <mergeCell ref="C51:C52"/>
    <mergeCell ref="D51:D52"/>
    <mergeCell ref="S51:S52"/>
    <mergeCell ref="AD51:AD52"/>
    <mergeCell ref="AE51:AE52"/>
    <mergeCell ref="AF51:AF52"/>
    <mergeCell ref="AG51:AG52"/>
    <mergeCell ref="AH51:AH52"/>
    <mergeCell ref="AD53:AD54"/>
    <mergeCell ref="A49:A50"/>
    <mergeCell ref="B49:B50"/>
    <mergeCell ref="C49:C50"/>
    <mergeCell ref="D49:D50"/>
    <mergeCell ref="S49:S50"/>
    <mergeCell ref="T49:T50"/>
    <mergeCell ref="U49:U50"/>
    <mergeCell ref="V49:V50"/>
    <mergeCell ref="A47:A48"/>
    <mergeCell ref="B47:B48"/>
    <mergeCell ref="C47:C48"/>
    <mergeCell ref="D47:D48"/>
    <mergeCell ref="S47:S48"/>
    <mergeCell ref="A45:A46"/>
    <mergeCell ref="B45:B46"/>
    <mergeCell ref="C45:C46"/>
    <mergeCell ref="D45:D46"/>
    <mergeCell ref="S45:S46"/>
    <mergeCell ref="T45:T46"/>
    <mergeCell ref="U45:U46"/>
    <mergeCell ref="V45:V46"/>
    <mergeCell ref="A43:A44"/>
    <mergeCell ref="B43:B44"/>
    <mergeCell ref="C43:C44"/>
    <mergeCell ref="D43:D44"/>
    <mergeCell ref="S43:S44"/>
    <mergeCell ref="S39:S40"/>
    <mergeCell ref="AD41:AD42"/>
    <mergeCell ref="AE41:AE42"/>
    <mergeCell ref="AF41:AF42"/>
    <mergeCell ref="AG41:AG42"/>
    <mergeCell ref="AH41:AH42"/>
    <mergeCell ref="AD49:AD50"/>
    <mergeCell ref="AE49:AE50"/>
    <mergeCell ref="AF49:AF50"/>
    <mergeCell ref="AG49:AG50"/>
    <mergeCell ref="AH49:AH50"/>
    <mergeCell ref="T43:T44"/>
    <mergeCell ref="U43:U44"/>
    <mergeCell ref="V43:V44"/>
    <mergeCell ref="AD43:AD44"/>
    <mergeCell ref="AE43:AE44"/>
    <mergeCell ref="AF43:AF44"/>
    <mergeCell ref="T47:T48"/>
    <mergeCell ref="U47:U48"/>
    <mergeCell ref="V47:V48"/>
    <mergeCell ref="AE45:AE46"/>
    <mergeCell ref="AF45:AF46"/>
    <mergeCell ref="AG45:AG46"/>
    <mergeCell ref="AH45:AH46"/>
    <mergeCell ref="V37:V38"/>
    <mergeCell ref="A35:A36"/>
    <mergeCell ref="B35:B36"/>
    <mergeCell ref="C35:C36"/>
    <mergeCell ref="D35:D36"/>
    <mergeCell ref="S35:S36"/>
    <mergeCell ref="AG43:AG44"/>
    <mergeCell ref="AH43:AH44"/>
    <mergeCell ref="AD45:AD46"/>
    <mergeCell ref="T39:T40"/>
    <mergeCell ref="U39:U40"/>
    <mergeCell ref="V39:V40"/>
    <mergeCell ref="A41:A42"/>
    <mergeCell ref="B41:B42"/>
    <mergeCell ref="C41:C42"/>
    <mergeCell ref="D41:D42"/>
    <mergeCell ref="S41:S42"/>
    <mergeCell ref="T41:T42"/>
    <mergeCell ref="U41:U42"/>
    <mergeCell ref="V41:V42"/>
    <mergeCell ref="A39:A40"/>
    <mergeCell ref="B39:B40"/>
    <mergeCell ref="C39:C40"/>
    <mergeCell ref="D39:D40"/>
    <mergeCell ref="AD35:AD36"/>
    <mergeCell ref="AE35:AE36"/>
    <mergeCell ref="AF35:AF36"/>
    <mergeCell ref="AG35:AG36"/>
    <mergeCell ref="AH35:AH36"/>
    <mergeCell ref="AD37:AD38"/>
    <mergeCell ref="A28:A29"/>
    <mergeCell ref="B28:B29"/>
    <mergeCell ref="C28:C29"/>
    <mergeCell ref="D28:D29"/>
    <mergeCell ref="S28:S29"/>
    <mergeCell ref="T28:T29"/>
    <mergeCell ref="U28:U29"/>
    <mergeCell ref="V28:V29"/>
    <mergeCell ref="T35:T36"/>
    <mergeCell ref="U35:U36"/>
    <mergeCell ref="V35:V36"/>
    <mergeCell ref="A37:A38"/>
    <mergeCell ref="B37:B38"/>
    <mergeCell ref="C37:C38"/>
    <mergeCell ref="D37:D38"/>
    <mergeCell ref="S37:S38"/>
    <mergeCell ref="T37:T38"/>
    <mergeCell ref="U37:U38"/>
    <mergeCell ref="V20:V21"/>
    <mergeCell ref="A26:A27"/>
    <mergeCell ref="B26:B27"/>
    <mergeCell ref="C26:C27"/>
    <mergeCell ref="D26:D27"/>
    <mergeCell ref="S26:S27"/>
    <mergeCell ref="A24:A25"/>
    <mergeCell ref="B24:B25"/>
    <mergeCell ref="C24:C25"/>
    <mergeCell ref="D24:D25"/>
    <mergeCell ref="S24:S25"/>
    <mergeCell ref="D22:D23"/>
    <mergeCell ref="S22:S23"/>
    <mergeCell ref="A20:A21"/>
    <mergeCell ref="B20:B21"/>
    <mergeCell ref="C20:C21"/>
    <mergeCell ref="D20:D21"/>
    <mergeCell ref="S20:S21"/>
    <mergeCell ref="T20:T21"/>
    <mergeCell ref="U20:U21"/>
    <mergeCell ref="D78:T78"/>
    <mergeCell ref="A18:A19"/>
    <mergeCell ref="B18:B19"/>
    <mergeCell ref="C18:C19"/>
    <mergeCell ref="D18:D19"/>
    <mergeCell ref="S18:S19"/>
    <mergeCell ref="S33:V33"/>
    <mergeCell ref="S4:V4"/>
    <mergeCell ref="S16:V16"/>
    <mergeCell ref="T18:T19"/>
    <mergeCell ref="U18:U19"/>
    <mergeCell ref="V18:V19"/>
    <mergeCell ref="T22:T23"/>
    <mergeCell ref="U22:U23"/>
    <mergeCell ref="V22:V23"/>
    <mergeCell ref="T26:T27"/>
    <mergeCell ref="U26:U27"/>
    <mergeCell ref="V26:V27"/>
    <mergeCell ref="T24:T25"/>
    <mergeCell ref="U24:U25"/>
    <mergeCell ref="V24:V25"/>
    <mergeCell ref="A22:A23"/>
    <mergeCell ref="B22:B23"/>
    <mergeCell ref="C22:C23"/>
  </mergeCells>
  <conditionalFormatting sqref="E6:E12 E19:P19 E21:K21 E23:J23 E25:H25 E27:K27 E29:J29 E36:K36 E38:M38 E40:R40 E42:J42 E44:Q44 E46:I46 E48:J48 E50:J50 E52:J52 E54:J54 E56:H56 E58:K58 E60:I60 E72">
    <cfRule type="cellIs" dxfId="125" priority="22" operator="greaterThan">
      <formula>0</formula>
    </cfRule>
  </conditionalFormatting>
  <conditionalFormatting sqref="E63:H63">
    <cfRule type="cellIs" dxfId="124" priority="19" operator="greaterThan">
      <formula>0</formula>
    </cfRule>
  </conditionalFormatting>
  <conditionalFormatting sqref="E75:H75">
    <cfRule type="cellIs" dxfId="123" priority="6" operator="greaterThan">
      <formula>0</formula>
    </cfRule>
  </conditionalFormatting>
  <conditionalFormatting sqref="E65:K65">
    <cfRule type="cellIs" dxfId="122" priority="12" operator="greaterThan">
      <formula>0</formula>
    </cfRule>
  </conditionalFormatting>
  <conditionalFormatting sqref="T6:T12 C13 T18:T29 C30 C66 C76 C78">
    <cfRule type="cellIs" dxfId="121" priority="20" operator="equal">
      <formula>"no"</formula>
    </cfRule>
    <cfRule type="cellIs" dxfId="120" priority="21" operator="equal">
      <formula>"yes"</formula>
    </cfRule>
  </conditionalFormatting>
  <conditionalFormatting sqref="T35:T65">
    <cfRule type="cellIs" dxfId="119" priority="14" operator="equal">
      <formula>"no"</formula>
    </cfRule>
    <cfRule type="cellIs" dxfId="118" priority="15" operator="equal">
      <formula>"yes"</formula>
    </cfRule>
  </conditionalFormatting>
  <conditionalFormatting sqref="T61:T63 T73:T75">
    <cfRule type="cellIs" dxfId="117" priority="5" operator="equal">
      <formula>"ERROR"</formula>
    </cfRule>
  </conditionalFormatting>
  <conditionalFormatting sqref="T72:T74">
    <cfRule type="cellIs" dxfId="116" priority="10" operator="equal">
      <formula>"no"</formula>
    </cfRule>
    <cfRule type="cellIs" dxfId="115" priority="11" operator="equal">
      <formula>"yes"</formula>
    </cfRule>
  </conditionalFormatting>
  <conditionalFormatting sqref="AH90">
    <cfRule type="cellIs" dxfId="114" priority="4" operator="greaterThan">
      <formula>1</formula>
    </cfRule>
  </conditionalFormatting>
  <conditionalFormatting sqref="E71">
    <cfRule type="cellIs" dxfId="20" priority="3" operator="greaterThan">
      <formula>0</formula>
    </cfRule>
  </conditionalFormatting>
  <conditionalFormatting sqref="T71">
    <cfRule type="cellIs" dxfId="19" priority="1" operator="equal">
      <formula>"no"</formula>
    </cfRule>
    <cfRule type="cellIs" dxfId="18" priority="2" operator="equal">
      <formula>"yes"</formula>
    </cfRule>
  </conditionalFormatting>
  <pageMargins left="0.5" right="0.5" top="0.5" bottom="0.5" header="0.3" footer="0.3"/>
  <pageSetup scale="58" orientation="portrait" horizontalDpi="360" verticalDpi="36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AI90"/>
  <sheetViews>
    <sheetView showGridLines="0" showZeros="0" zoomScaleNormal="100" workbookViewId="0">
      <pane ySplit="2" topLeftCell="A3" activePane="bottomLeft" state="frozen"/>
      <selection pane="bottomLeft" activeCell="A3" sqref="A3"/>
    </sheetView>
  </sheetViews>
  <sheetFormatPr defaultColWidth="9.109375" defaultRowHeight="13.2" x14ac:dyDescent="0.25"/>
  <cols>
    <col min="1" max="1" width="6.88671875" style="1" customWidth="1"/>
    <col min="2" max="2" width="21.109375" style="1" bestFit="1" customWidth="1"/>
    <col min="3" max="3" width="6.6640625" style="1" customWidth="1"/>
    <col min="4" max="4" width="5.33203125" style="1" customWidth="1"/>
    <col min="5" max="18" width="3.6640625" style="1" customWidth="1"/>
    <col min="19" max="19" width="8" style="1" customWidth="1"/>
    <col min="20" max="20" width="7" style="1" customWidth="1"/>
    <col min="21" max="22" width="9.109375" style="1"/>
    <col min="23" max="23" width="4.6640625" style="1" customWidth="1"/>
    <col min="24" max="16384" width="9.109375" style="1"/>
  </cols>
  <sheetData>
    <row r="1" spans="1:34" x14ac:dyDescent="0.25">
      <c r="A1" s="1" t="s">
        <v>36</v>
      </c>
      <c r="B1" s="1">
        <f>DenRoster!B29</f>
        <v>0</v>
      </c>
      <c r="G1" s="189" t="s">
        <v>240</v>
      </c>
      <c r="H1" s="16"/>
      <c r="I1" s="188" t="s">
        <v>239</v>
      </c>
      <c r="R1" s="131"/>
      <c r="AC1" s="23" t="s">
        <v>93</v>
      </c>
      <c r="AD1" s="23"/>
      <c r="AE1" s="24"/>
      <c r="AF1" s="24"/>
      <c r="AG1" s="24"/>
      <c r="AH1" s="24"/>
    </row>
    <row r="2" spans="1:34" x14ac:dyDescent="0.25">
      <c r="B2" s="1">
        <f>DenRoster!C29</f>
        <v>0</v>
      </c>
      <c r="T2" s="132" t="s">
        <v>12</v>
      </c>
      <c r="U2" s="133">
        <f>DenStatus!B2</f>
        <v>40466</v>
      </c>
      <c r="V2" s="4"/>
      <c r="AD2" s="171" t="s">
        <v>14</v>
      </c>
      <c r="AE2" s="172"/>
      <c r="AF2" s="172"/>
      <c r="AG2" s="172"/>
      <c r="AH2" s="128"/>
    </row>
    <row r="3" spans="1:34" x14ac:dyDescent="0.25">
      <c r="A3" s="3" t="s">
        <v>94</v>
      </c>
      <c r="X3" s="134" t="s">
        <v>9</v>
      </c>
      <c r="Y3" s="135"/>
      <c r="Z3" s="135"/>
      <c r="AA3" s="125" t="s">
        <v>20</v>
      </c>
      <c r="AD3" s="173" t="s">
        <v>21</v>
      </c>
      <c r="AE3" s="174"/>
      <c r="AF3" s="174"/>
      <c r="AG3" s="174"/>
      <c r="AH3" s="175"/>
    </row>
    <row r="4" spans="1:34" x14ac:dyDescent="0.25">
      <c r="A4" s="2" t="s">
        <v>6</v>
      </c>
      <c r="B4" s="2"/>
      <c r="C4" s="2" t="s">
        <v>8</v>
      </c>
      <c r="D4" s="2"/>
      <c r="E4" s="136" t="s">
        <v>27</v>
      </c>
      <c r="F4" s="137"/>
      <c r="G4" s="137"/>
      <c r="H4" s="137"/>
      <c r="I4" s="137"/>
      <c r="J4" s="137"/>
      <c r="K4" s="137"/>
      <c r="L4" s="137"/>
      <c r="M4" s="137"/>
      <c r="N4" s="137"/>
      <c r="O4" s="137"/>
      <c r="P4" s="137"/>
      <c r="Q4" s="137"/>
      <c r="R4" s="138"/>
      <c r="S4" s="265" t="s">
        <v>5</v>
      </c>
      <c r="T4" s="266"/>
      <c r="U4" s="266"/>
      <c r="V4" s="230"/>
      <c r="X4" s="184" t="s">
        <v>180</v>
      </c>
      <c r="Y4" s="185"/>
      <c r="Z4" s="185"/>
      <c r="AA4" s="180">
        <v>37429</v>
      </c>
      <c r="AD4" s="176" t="s">
        <v>28</v>
      </c>
      <c r="AE4" s="176" t="s">
        <v>42</v>
      </c>
      <c r="AF4" s="111" t="s">
        <v>158</v>
      </c>
      <c r="AG4" s="111" t="s">
        <v>159</v>
      </c>
      <c r="AH4" s="176" t="s">
        <v>1</v>
      </c>
    </row>
    <row r="5" spans="1:34" x14ac:dyDescent="0.25">
      <c r="A5" s="125" t="s">
        <v>37</v>
      </c>
      <c r="B5" s="2" t="s">
        <v>35</v>
      </c>
      <c r="C5" s="125" t="s">
        <v>40</v>
      </c>
      <c r="D5" s="126" t="s">
        <v>13</v>
      </c>
      <c r="E5" s="139">
        <v>1</v>
      </c>
      <c r="F5" s="127"/>
      <c r="G5" s="140"/>
      <c r="H5" s="140"/>
      <c r="I5" s="140"/>
      <c r="J5" s="140"/>
      <c r="K5" s="140"/>
      <c r="L5" s="140"/>
      <c r="M5" s="140"/>
      <c r="N5" s="140"/>
      <c r="O5" s="140"/>
      <c r="P5" s="140"/>
      <c r="Q5" s="140"/>
      <c r="R5" s="141"/>
      <c r="S5" s="125" t="s">
        <v>2</v>
      </c>
      <c r="T5" s="125" t="s">
        <v>25</v>
      </c>
      <c r="U5" s="125" t="s">
        <v>20</v>
      </c>
      <c r="V5" s="91" t="s">
        <v>92</v>
      </c>
      <c r="X5" s="184" t="s">
        <v>181</v>
      </c>
      <c r="Y5" s="185"/>
      <c r="Z5" s="185"/>
      <c r="AA5" s="180">
        <v>37429</v>
      </c>
      <c r="AD5" s="177" t="s">
        <v>43</v>
      </c>
      <c r="AE5" s="177" t="s">
        <v>43</v>
      </c>
      <c r="AF5" s="129" t="s">
        <v>43</v>
      </c>
      <c r="AG5" s="129" t="s">
        <v>43</v>
      </c>
      <c r="AH5" s="177" t="s">
        <v>44</v>
      </c>
    </row>
    <row r="6" spans="1:34" x14ac:dyDescent="0.25">
      <c r="A6" s="125">
        <f>DenStatus!A5</f>
        <v>1</v>
      </c>
      <c r="B6" s="2" t="str">
        <f>DenStatus!B5</f>
        <v>Scout Oath</v>
      </c>
      <c r="C6" s="125">
        <v>1</v>
      </c>
      <c r="D6" s="127">
        <v>1</v>
      </c>
      <c r="E6" s="88"/>
      <c r="F6" s="127"/>
      <c r="G6" s="140"/>
      <c r="H6" s="140"/>
      <c r="I6" s="140"/>
      <c r="J6" s="140"/>
      <c r="K6" s="140"/>
      <c r="L6" s="140"/>
      <c r="M6" s="140"/>
      <c r="N6" s="140"/>
      <c r="O6" s="140"/>
      <c r="P6" s="140"/>
      <c r="Q6" s="140"/>
      <c r="R6" s="141"/>
      <c r="S6" s="125">
        <f t="shared" ref="S6:S12" si="0">COUNTA(E6:R6)</f>
        <v>0</v>
      </c>
      <c r="T6" s="125" t="str">
        <f t="shared" ref="T6:T12" si="1">IF(SUM(AD6:AG6)&gt;=AH6,"yes","no")</f>
        <v>no</v>
      </c>
      <c r="U6" s="180"/>
      <c r="V6" s="201"/>
      <c r="X6" s="186"/>
      <c r="Y6" s="185"/>
      <c r="Z6" s="185"/>
      <c r="AA6" s="180"/>
      <c r="AD6" s="178">
        <f t="shared" ref="AD6:AD12" si="2">IF(S6&gt;=C6,1,0)</f>
        <v>0</v>
      </c>
      <c r="AE6" s="178"/>
      <c r="AF6" s="178"/>
      <c r="AG6" s="178"/>
      <c r="AH6" s="178">
        <v>1</v>
      </c>
    </row>
    <row r="7" spans="1:34" x14ac:dyDescent="0.25">
      <c r="A7" s="125">
        <f>DenStatus!A6</f>
        <v>2</v>
      </c>
      <c r="B7" s="2" t="str">
        <f>DenStatus!B6</f>
        <v>Scout Law</v>
      </c>
      <c r="C7" s="125">
        <v>1</v>
      </c>
      <c r="D7" s="127">
        <v>1</v>
      </c>
      <c r="E7" s="88"/>
      <c r="F7" s="127"/>
      <c r="G7" s="140"/>
      <c r="H7" s="140"/>
      <c r="I7" s="140"/>
      <c r="J7" s="119"/>
      <c r="K7" s="140"/>
      <c r="L7" s="140"/>
      <c r="M7" s="140"/>
      <c r="N7" s="140"/>
      <c r="O7" s="140"/>
      <c r="P7" s="140"/>
      <c r="Q7" s="140"/>
      <c r="R7" s="141"/>
      <c r="S7" s="125">
        <f t="shared" si="0"/>
        <v>0</v>
      </c>
      <c r="T7" s="125" t="str">
        <f t="shared" si="1"/>
        <v>no</v>
      </c>
      <c r="U7" s="180"/>
      <c r="V7" s="202"/>
      <c r="X7" s="186"/>
      <c r="Y7" s="185"/>
      <c r="Z7" s="185"/>
      <c r="AA7" s="180"/>
      <c r="AD7" s="178">
        <f t="shared" si="2"/>
        <v>0</v>
      </c>
      <c r="AE7" s="178"/>
      <c r="AF7" s="178"/>
      <c r="AG7" s="178"/>
      <c r="AH7" s="178">
        <v>1</v>
      </c>
    </row>
    <row r="8" spans="1:34" x14ac:dyDescent="0.25">
      <c r="A8" s="125">
        <f>DenStatus!A7</f>
        <v>3</v>
      </c>
      <c r="B8" s="2" t="str">
        <f>DenStatus!B7</f>
        <v>Cub Scout Sign</v>
      </c>
      <c r="C8" s="125">
        <v>1</v>
      </c>
      <c r="D8" s="127">
        <v>1</v>
      </c>
      <c r="E8" s="88"/>
      <c r="F8" s="127"/>
      <c r="G8" s="140"/>
      <c r="H8" s="140"/>
      <c r="I8" s="140"/>
      <c r="J8" s="140"/>
      <c r="K8" s="140"/>
      <c r="L8" s="140"/>
      <c r="M8" s="140"/>
      <c r="N8" s="140"/>
      <c r="O8" s="140"/>
      <c r="P8" s="140"/>
      <c r="Q8" s="140"/>
      <c r="R8" s="141"/>
      <c r="S8" s="125">
        <f t="shared" si="0"/>
        <v>0</v>
      </c>
      <c r="T8" s="125" t="str">
        <f t="shared" si="1"/>
        <v>no</v>
      </c>
      <c r="U8" s="180"/>
      <c r="V8" s="202"/>
      <c r="X8" s="186"/>
      <c r="Y8" s="185"/>
      <c r="Z8" s="185"/>
      <c r="AA8" s="180"/>
      <c r="AD8" s="178">
        <f t="shared" si="2"/>
        <v>0</v>
      </c>
      <c r="AE8" s="178"/>
      <c r="AF8" s="178"/>
      <c r="AG8" s="178"/>
      <c r="AH8" s="178">
        <v>1</v>
      </c>
    </row>
    <row r="9" spans="1:34" x14ac:dyDescent="0.25">
      <c r="A9" s="125">
        <f>DenStatus!A8</f>
        <v>4</v>
      </c>
      <c r="B9" s="2" t="str">
        <f>DenStatus!B8</f>
        <v>Cub Scout Handshake</v>
      </c>
      <c r="C9" s="125">
        <v>1</v>
      </c>
      <c r="D9" s="127">
        <v>1</v>
      </c>
      <c r="E9" s="88"/>
      <c r="F9" s="127"/>
      <c r="G9" s="140"/>
      <c r="H9" s="140"/>
      <c r="I9" s="140"/>
      <c r="J9" s="140"/>
      <c r="K9" s="140"/>
      <c r="L9" s="140"/>
      <c r="M9" s="140"/>
      <c r="N9" s="140"/>
      <c r="O9" s="140"/>
      <c r="P9" s="140"/>
      <c r="Q9" s="140"/>
      <c r="R9" s="141"/>
      <c r="S9" s="125">
        <f t="shared" si="0"/>
        <v>0</v>
      </c>
      <c r="T9" s="125" t="str">
        <f t="shared" si="1"/>
        <v>no</v>
      </c>
      <c r="U9" s="180"/>
      <c r="V9" s="202"/>
      <c r="X9" s="186"/>
      <c r="Y9" s="185"/>
      <c r="Z9" s="185"/>
      <c r="AA9" s="180"/>
      <c r="AD9" s="178">
        <f t="shared" si="2"/>
        <v>0</v>
      </c>
      <c r="AE9" s="178"/>
      <c r="AF9" s="178"/>
      <c r="AG9" s="178"/>
      <c r="AH9" s="178">
        <v>1</v>
      </c>
    </row>
    <row r="10" spans="1:34" x14ac:dyDescent="0.25">
      <c r="A10" s="125">
        <f>DenStatus!A9</f>
        <v>5</v>
      </c>
      <c r="B10" s="2" t="str">
        <f>DenStatus!B9</f>
        <v>Cub Scout Motto</v>
      </c>
      <c r="C10" s="125">
        <v>1</v>
      </c>
      <c r="D10" s="127">
        <v>1</v>
      </c>
      <c r="E10" s="88"/>
      <c r="F10" s="127"/>
      <c r="G10" s="140"/>
      <c r="H10" s="140"/>
      <c r="I10" s="140"/>
      <c r="J10" s="140"/>
      <c r="K10" s="140"/>
      <c r="L10" s="140"/>
      <c r="M10" s="140"/>
      <c r="N10" s="140"/>
      <c r="O10" s="140"/>
      <c r="P10" s="140"/>
      <c r="Q10" s="140"/>
      <c r="R10" s="141"/>
      <c r="S10" s="125">
        <f t="shared" si="0"/>
        <v>0</v>
      </c>
      <c r="T10" s="125" t="str">
        <f t="shared" si="1"/>
        <v>no</v>
      </c>
      <c r="U10" s="180"/>
      <c r="V10" s="202"/>
      <c r="X10" s="186"/>
      <c r="Y10" s="185"/>
      <c r="Z10" s="185"/>
      <c r="AA10" s="180"/>
      <c r="AD10" s="178">
        <f t="shared" si="2"/>
        <v>0</v>
      </c>
      <c r="AE10" s="178"/>
      <c r="AF10" s="178"/>
      <c r="AG10" s="178"/>
      <c r="AH10" s="178">
        <v>1</v>
      </c>
    </row>
    <row r="11" spans="1:34" x14ac:dyDescent="0.25">
      <c r="A11" s="125">
        <f>DenStatus!A10</f>
        <v>6</v>
      </c>
      <c r="B11" s="2" t="str">
        <f>DenStatus!B10</f>
        <v>Cub Scout Salute</v>
      </c>
      <c r="C11" s="125">
        <v>1</v>
      </c>
      <c r="D11" s="127">
        <v>1</v>
      </c>
      <c r="E11" s="88"/>
      <c r="F11" s="127"/>
      <c r="G11" s="140"/>
      <c r="H11" s="140"/>
      <c r="I11" s="140"/>
      <c r="J11" s="140"/>
      <c r="K11" s="140"/>
      <c r="L11" s="140"/>
      <c r="M11" s="140"/>
      <c r="N11" s="140"/>
      <c r="O11" s="140"/>
      <c r="P11" s="140"/>
      <c r="Q11" s="140"/>
      <c r="R11" s="141"/>
      <c r="S11" s="125">
        <f t="shared" si="0"/>
        <v>0</v>
      </c>
      <c r="T11" s="125" t="str">
        <f t="shared" si="1"/>
        <v>no</v>
      </c>
      <c r="U11" s="180"/>
      <c r="V11" s="202"/>
      <c r="X11" s="186"/>
      <c r="Y11" s="185"/>
      <c r="Z11" s="185"/>
      <c r="AA11" s="180"/>
      <c r="AD11" s="178">
        <f t="shared" si="2"/>
        <v>0</v>
      </c>
      <c r="AE11" s="178"/>
      <c r="AF11" s="178"/>
      <c r="AG11" s="178"/>
      <c r="AH11" s="178">
        <v>1</v>
      </c>
    </row>
    <row r="12" spans="1:34" ht="13.8" thickBot="1" x14ac:dyDescent="0.3">
      <c r="A12" s="125">
        <f>DenStatus!A11</f>
        <v>7</v>
      </c>
      <c r="B12" s="2" t="str">
        <f>DenStatus!B11</f>
        <v>Child Protection</v>
      </c>
      <c r="C12" s="125">
        <v>1</v>
      </c>
      <c r="D12" s="127">
        <v>1</v>
      </c>
      <c r="E12" s="124"/>
      <c r="F12" s="142"/>
      <c r="G12" s="143"/>
      <c r="H12" s="143"/>
      <c r="I12" s="143"/>
      <c r="J12" s="143"/>
      <c r="K12" s="143"/>
      <c r="L12" s="143"/>
      <c r="M12" s="143"/>
      <c r="N12" s="143"/>
      <c r="O12" s="143"/>
      <c r="P12" s="143"/>
      <c r="Q12" s="143"/>
      <c r="R12" s="144"/>
      <c r="S12" s="125">
        <f t="shared" si="0"/>
        <v>0</v>
      </c>
      <c r="T12" s="125" t="str">
        <f t="shared" si="1"/>
        <v>no</v>
      </c>
      <c r="U12" s="180"/>
      <c r="V12" s="203"/>
      <c r="X12" s="186"/>
      <c r="Y12" s="185"/>
      <c r="Z12" s="185"/>
      <c r="AA12" s="180"/>
      <c r="AD12" s="178">
        <f t="shared" si="2"/>
        <v>0</v>
      </c>
      <c r="AE12" s="178"/>
      <c r="AF12" s="178"/>
      <c r="AG12" s="178"/>
      <c r="AH12" s="178">
        <v>1</v>
      </c>
    </row>
    <row r="13" spans="1:34" ht="13.8" thickTop="1" x14ac:dyDescent="0.25">
      <c r="A13" s="128"/>
      <c r="B13" s="129" t="s">
        <v>78</v>
      </c>
      <c r="C13" s="130" t="str">
        <f>IF(COUNTIF(T6:T12,"yes")=7,"yes","no")</f>
        <v>no</v>
      </c>
      <c r="D13" s="286" t="s">
        <v>231</v>
      </c>
      <c r="E13" s="287"/>
      <c r="F13" s="287"/>
      <c r="G13" s="287"/>
      <c r="H13" s="287"/>
      <c r="I13" s="287"/>
      <c r="J13" s="287"/>
      <c r="K13" s="287"/>
      <c r="L13" s="287"/>
      <c r="M13" s="287"/>
      <c r="N13" s="287"/>
      <c r="O13" s="287"/>
      <c r="P13" s="287"/>
      <c r="Q13" s="287"/>
      <c r="R13" s="287"/>
      <c r="S13" s="287"/>
      <c r="T13" s="288"/>
      <c r="U13" s="204" t="str">
        <f>IF(C13="yes",IF(COUNTA(U6:U12)=7,MAX(U6:U12),""),"")</f>
        <v/>
      </c>
      <c r="V13" s="180"/>
      <c r="X13" s="186"/>
      <c r="Y13" s="185"/>
      <c r="Z13" s="185"/>
      <c r="AA13" s="180"/>
    </row>
    <row r="14" spans="1:34" x14ac:dyDescent="0.25">
      <c r="X14" s="186"/>
      <c r="Y14" s="185"/>
      <c r="Z14" s="185"/>
      <c r="AA14" s="180"/>
      <c r="AD14" s="179" t="s">
        <v>71</v>
      </c>
      <c r="AE14" s="172"/>
      <c r="AF14" s="172"/>
      <c r="AG14" s="172"/>
      <c r="AH14" s="128"/>
    </row>
    <row r="15" spans="1:34" x14ac:dyDescent="0.25">
      <c r="A15" s="25" t="s">
        <v>73</v>
      </c>
      <c r="X15" s="186"/>
      <c r="Y15" s="185"/>
      <c r="Z15" s="185"/>
      <c r="AA15" s="180"/>
      <c r="AD15" s="173" t="s">
        <v>21</v>
      </c>
      <c r="AE15" s="174"/>
      <c r="AF15" s="174"/>
      <c r="AG15" s="174"/>
      <c r="AH15" s="175"/>
    </row>
    <row r="16" spans="1:34" x14ac:dyDescent="0.25">
      <c r="A16" s="104" t="s">
        <v>66</v>
      </c>
      <c r="B16" s="2"/>
      <c r="C16" s="2" t="s">
        <v>8</v>
      </c>
      <c r="D16" s="2"/>
      <c r="E16" s="134" t="s">
        <v>27</v>
      </c>
      <c r="F16" s="137"/>
      <c r="G16" s="137"/>
      <c r="H16" s="137"/>
      <c r="I16" s="137"/>
      <c r="J16" s="137"/>
      <c r="K16" s="137"/>
      <c r="L16" s="137"/>
      <c r="M16" s="137"/>
      <c r="N16" s="137"/>
      <c r="O16" s="137"/>
      <c r="P16" s="137"/>
      <c r="Q16" s="137"/>
      <c r="R16" s="138"/>
      <c r="S16" s="267" t="s">
        <v>69</v>
      </c>
      <c r="T16" s="266"/>
      <c r="U16" s="266"/>
      <c r="V16" s="230"/>
      <c r="X16" s="186"/>
      <c r="Y16" s="185"/>
      <c r="Z16" s="185"/>
      <c r="AA16" s="180"/>
      <c r="AD16" s="176" t="s">
        <v>28</v>
      </c>
      <c r="AE16" s="176" t="s">
        <v>42</v>
      </c>
      <c r="AF16" s="111" t="s">
        <v>158</v>
      </c>
      <c r="AG16" s="111" t="s">
        <v>159</v>
      </c>
      <c r="AH16" s="176" t="s">
        <v>1</v>
      </c>
    </row>
    <row r="17" spans="1:35" x14ac:dyDescent="0.25">
      <c r="A17" s="125" t="s">
        <v>37</v>
      </c>
      <c r="B17" s="2" t="s">
        <v>35</v>
      </c>
      <c r="C17" s="125" t="s">
        <v>40</v>
      </c>
      <c r="D17" s="125" t="s">
        <v>13</v>
      </c>
      <c r="E17" s="127"/>
      <c r="F17" s="140"/>
      <c r="G17" s="140"/>
      <c r="H17" s="140"/>
      <c r="I17" s="140"/>
      <c r="J17" s="140"/>
      <c r="K17" s="140"/>
      <c r="L17" s="140"/>
      <c r="M17" s="140"/>
      <c r="N17" s="140"/>
      <c r="O17" s="140"/>
      <c r="P17" s="140"/>
      <c r="Q17" s="140"/>
      <c r="R17" s="141"/>
      <c r="S17" s="130" t="s">
        <v>2</v>
      </c>
      <c r="T17" s="130" t="s">
        <v>25</v>
      </c>
      <c r="U17" s="130" t="s">
        <v>20</v>
      </c>
      <c r="V17" s="91" t="s">
        <v>92</v>
      </c>
      <c r="X17" s="186"/>
      <c r="Y17" s="185"/>
      <c r="Z17" s="185"/>
      <c r="AA17" s="180"/>
      <c r="AD17" s="177" t="s">
        <v>43</v>
      </c>
      <c r="AE17" s="177" t="s">
        <v>43</v>
      </c>
      <c r="AF17" s="129" t="s">
        <v>43</v>
      </c>
      <c r="AG17" s="129" t="s">
        <v>43</v>
      </c>
      <c r="AH17" s="177" t="s">
        <v>44</v>
      </c>
    </row>
    <row r="18" spans="1:35" x14ac:dyDescent="0.25">
      <c r="A18" s="252">
        <f>DenStatus!A15</f>
        <v>1</v>
      </c>
      <c r="B18" s="268" t="str">
        <f>DenStatus!B15</f>
        <v>Call of the Wild</v>
      </c>
      <c r="C18" s="252">
        <v>8</v>
      </c>
      <c r="D18" s="252">
        <v>12</v>
      </c>
      <c r="E18" s="97" t="s">
        <v>144</v>
      </c>
      <c r="F18" s="97" t="s">
        <v>145</v>
      </c>
      <c r="G18" s="97" t="s">
        <v>152</v>
      </c>
      <c r="H18" s="97" t="s">
        <v>153</v>
      </c>
      <c r="I18" s="139">
        <v>2</v>
      </c>
      <c r="J18" s="97" t="s">
        <v>140</v>
      </c>
      <c r="K18" s="97" t="s">
        <v>141</v>
      </c>
      <c r="L18" s="97" t="s">
        <v>155</v>
      </c>
      <c r="M18" s="120" t="s">
        <v>142</v>
      </c>
      <c r="N18" s="120" t="s">
        <v>143</v>
      </c>
      <c r="O18" s="120">
        <v>5</v>
      </c>
      <c r="P18" s="120">
        <v>6</v>
      </c>
      <c r="Q18" s="146"/>
      <c r="R18" s="147"/>
      <c r="S18" s="252">
        <f>COUNTA(E19:R19)</f>
        <v>0</v>
      </c>
      <c r="T18" s="252" t="str">
        <f>IF(SUM(AD18:AG19)&gt;=AH18,"yes","no")</f>
        <v>no</v>
      </c>
      <c r="U18" s="258"/>
      <c r="V18" s="258"/>
      <c r="X18" s="186"/>
      <c r="Y18" s="185"/>
      <c r="Z18" s="185"/>
      <c r="AA18" s="180"/>
      <c r="AD18" s="252">
        <f>IF(COUNTA(E19:H19)&gt;=1,1,0)</f>
        <v>0</v>
      </c>
      <c r="AE18" s="284">
        <f>IF(COUNTA(I19:N19)&gt;=6,1,0)</f>
        <v>0</v>
      </c>
      <c r="AF18" s="284">
        <f>IF(COUNTA(O19:P19)&gt;=1,1,0)</f>
        <v>0</v>
      </c>
      <c r="AG18" s="284"/>
      <c r="AH18" s="252">
        <v>3</v>
      </c>
    </row>
    <row r="19" spans="1:35" ht="13.8" thickBot="1" x14ac:dyDescent="0.3">
      <c r="A19" s="248"/>
      <c r="B19" s="269"/>
      <c r="C19" s="248"/>
      <c r="D19" s="256"/>
      <c r="E19" s="181"/>
      <c r="F19" s="181"/>
      <c r="G19" s="181"/>
      <c r="H19" s="181"/>
      <c r="I19" s="181"/>
      <c r="J19" s="181"/>
      <c r="K19" s="181"/>
      <c r="L19" s="181"/>
      <c r="M19" s="181"/>
      <c r="N19" s="181"/>
      <c r="O19" s="181"/>
      <c r="P19" s="181"/>
      <c r="Q19" s="131"/>
      <c r="R19" s="148"/>
      <c r="S19" s="255"/>
      <c r="T19" s="256"/>
      <c r="U19" s="253"/>
      <c r="V19" s="253"/>
      <c r="X19" s="186"/>
      <c r="Y19" s="185"/>
      <c r="Z19" s="185"/>
      <c r="AA19" s="180"/>
      <c r="AD19" s="247"/>
      <c r="AE19" s="247"/>
      <c r="AF19" s="247"/>
      <c r="AG19" s="247"/>
      <c r="AH19" s="247"/>
    </row>
    <row r="20" spans="1:35" x14ac:dyDescent="0.25">
      <c r="A20" s="252">
        <f>DenStatus!A16</f>
        <v>2</v>
      </c>
      <c r="B20" s="270" t="str">
        <f>DenStatus!B16</f>
        <v>Council Fire (Duty to Country)</v>
      </c>
      <c r="C20" s="245">
        <v>3</v>
      </c>
      <c r="D20" s="245">
        <v>7</v>
      </c>
      <c r="E20" s="149">
        <v>1</v>
      </c>
      <c r="F20" s="149">
        <v>2</v>
      </c>
      <c r="G20" s="150">
        <v>3</v>
      </c>
      <c r="H20" s="150">
        <v>4</v>
      </c>
      <c r="I20" s="150">
        <v>5</v>
      </c>
      <c r="J20" s="150">
        <v>6</v>
      </c>
      <c r="K20" s="149">
        <v>7</v>
      </c>
      <c r="L20" s="151"/>
      <c r="M20" s="151"/>
      <c r="N20" s="151"/>
      <c r="O20" s="151"/>
      <c r="P20" s="151"/>
      <c r="Q20" s="151"/>
      <c r="R20" s="152"/>
      <c r="S20" s="245">
        <f>COUNTA(E21:R21)</f>
        <v>0</v>
      </c>
      <c r="T20" s="245" t="str">
        <f>IF(SUM(AD20:AG21)&gt;=AH20,"yes","no")</f>
        <v>no</v>
      </c>
      <c r="U20" s="259"/>
      <c r="V20" s="259"/>
      <c r="X20" s="186"/>
      <c r="Y20" s="185"/>
      <c r="Z20" s="185"/>
      <c r="AA20" s="180"/>
      <c r="AD20" s="245">
        <f>IF(COUNTA(E21:F21)&gt;=2,1,0)</f>
        <v>0</v>
      </c>
      <c r="AE20" s="284">
        <f>IF(COUNTA(G21:K21)&gt;=1,1,0)</f>
        <v>0</v>
      </c>
      <c r="AF20" s="284"/>
      <c r="AG20" s="284"/>
      <c r="AH20" s="245">
        <v>2</v>
      </c>
    </row>
    <row r="21" spans="1:35" ht="13.8" thickBot="1" x14ac:dyDescent="0.3">
      <c r="A21" s="248"/>
      <c r="B21" s="271"/>
      <c r="C21" s="246"/>
      <c r="D21" s="247"/>
      <c r="E21" s="182"/>
      <c r="F21" s="182"/>
      <c r="G21" s="182"/>
      <c r="H21" s="182"/>
      <c r="I21" s="182"/>
      <c r="J21" s="182"/>
      <c r="K21" s="182"/>
      <c r="L21" s="153"/>
      <c r="M21" s="153"/>
      <c r="N21" s="153"/>
      <c r="O21" s="153"/>
      <c r="P21" s="153"/>
      <c r="Q21" s="153"/>
      <c r="R21" s="154"/>
      <c r="S21" s="246"/>
      <c r="T21" s="246"/>
      <c r="U21" s="260"/>
      <c r="V21" s="260"/>
      <c r="X21" s="186"/>
      <c r="Y21" s="185"/>
      <c r="Z21" s="185"/>
      <c r="AA21" s="180"/>
      <c r="AD21" s="247"/>
      <c r="AE21" s="247"/>
      <c r="AF21" s="247"/>
      <c r="AG21" s="247"/>
      <c r="AH21" s="247"/>
    </row>
    <row r="22" spans="1:35" x14ac:dyDescent="0.25">
      <c r="A22" s="252">
        <f>DenStatus!A17</f>
        <v>3</v>
      </c>
      <c r="B22" s="272" t="str">
        <f>DenStatus!B17</f>
        <v>Duty to God Footsteps</v>
      </c>
      <c r="C22" s="245">
        <v>3</v>
      </c>
      <c r="D22" s="245">
        <v>6</v>
      </c>
      <c r="E22" s="150">
        <v>1</v>
      </c>
      <c r="F22" s="150">
        <v>2</v>
      </c>
      <c r="G22" s="150">
        <v>3</v>
      </c>
      <c r="H22" s="150">
        <v>4</v>
      </c>
      <c r="I22" s="150">
        <v>5</v>
      </c>
      <c r="J22" s="150">
        <v>6</v>
      </c>
      <c r="K22" s="155"/>
      <c r="L22" s="151"/>
      <c r="M22" s="151"/>
      <c r="N22" s="151"/>
      <c r="O22" s="151"/>
      <c r="P22" s="151"/>
      <c r="Q22" s="151"/>
      <c r="R22" s="152"/>
      <c r="S22" s="245">
        <f>COUNTA(E23:R23)</f>
        <v>0</v>
      </c>
      <c r="T22" s="245" t="str">
        <f>IF(SUM(AD22:AG23)&gt;=AH22,"yes","no")</f>
        <v>no</v>
      </c>
      <c r="U22" s="259"/>
      <c r="V22" s="259"/>
      <c r="X22" s="186"/>
      <c r="Y22" s="185"/>
      <c r="Z22" s="185"/>
      <c r="AA22" s="180"/>
      <c r="AD22" s="245">
        <f>IF(COUNTA(E23:F23)&gt;=1,1,0)</f>
        <v>0</v>
      </c>
      <c r="AE22" s="251">
        <f>IF(COUNTA(G23:J23)&gt;=2,1,0)</f>
        <v>0</v>
      </c>
      <c r="AF22" s="284"/>
      <c r="AG22" s="284"/>
      <c r="AH22" s="245">
        <v>2</v>
      </c>
    </row>
    <row r="23" spans="1:35" ht="13.8" thickBot="1" x14ac:dyDescent="0.3">
      <c r="A23" s="248"/>
      <c r="B23" s="255"/>
      <c r="C23" s="246"/>
      <c r="D23" s="247"/>
      <c r="E23" s="182"/>
      <c r="F23" s="182"/>
      <c r="G23" s="182"/>
      <c r="H23" s="182"/>
      <c r="I23" s="182"/>
      <c r="J23" s="182"/>
      <c r="K23" s="156"/>
      <c r="L23" s="157"/>
      <c r="M23" s="157"/>
      <c r="N23" s="157"/>
      <c r="O23" s="157"/>
      <c r="P23" s="157"/>
      <c r="Q23" s="157"/>
      <c r="R23" s="158"/>
      <c r="S23" s="246"/>
      <c r="T23" s="246"/>
      <c r="U23" s="260"/>
      <c r="V23" s="260"/>
      <c r="X23" s="186"/>
      <c r="Y23" s="185"/>
      <c r="Z23" s="185"/>
      <c r="AA23" s="180"/>
      <c r="AD23" s="247"/>
      <c r="AE23" s="285"/>
      <c r="AF23" s="247"/>
      <c r="AG23" s="247"/>
      <c r="AH23" s="247"/>
      <c r="AI23" s="10"/>
    </row>
    <row r="24" spans="1:35" x14ac:dyDescent="0.25">
      <c r="A24" s="252">
        <f>DenStatus!A18</f>
        <v>4</v>
      </c>
      <c r="B24" s="272" t="str">
        <f>DenStatus!B18</f>
        <v>Howling at the Moon</v>
      </c>
      <c r="C24" s="245">
        <v>4</v>
      </c>
      <c r="D24" s="245">
        <v>4</v>
      </c>
      <c r="E24" s="150">
        <v>1</v>
      </c>
      <c r="F24" s="150">
        <v>2</v>
      </c>
      <c r="G24" s="150">
        <v>3</v>
      </c>
      <c r="H24" s="150">
        <v>4</v>
      </c>
      <c r="I24" s="159"/>
      <c r="J24" s="160"/>
      <c r="K24" s="160"/>
      <c r="L24" s="160"/>
      <c r="M24" s="160"/>
      <c r="N24" s="160"/>
      <c r="O24" s="160"/>
      <c r="P24" s="160"/>
      <c r="Q24" s="160"/>
      <c r="R24" s="161"/>
      <c r="S24" s="245">
        <f>COUNTA(E25:R25)</f>
        <v>0</v>
      </c>
      <c r="T24" s="245" t="str">
        <f>IF(SUM(AD24:AG25)&gt;=AH24,"yes","no")</f>
        <v>no</v>
      </c>
      <c r="U24" s="259"/>
      <c r="V24" s="259"/>
      <c r="X24" s="186"/>
      <c r="Y24" s="185"/>
      <c r="Z24" s="185"/>
      <c r="AA24" s="180"/>
      <c r="AD24" s="245">
        <f>IF(COUNTA(E25:H25)&gt;=4,1,0)</f>
        <v>0</v>
      </c>
      <c r="AE24" s="284"/>
      <c r="AF24" s="284"/>
      <c r="AG24" s="284"/>
      <c r="AH24" s="245">
        <v>1</v>
      </c>
    </row>
    <row r="25" spans="1:35" ht="13.8" thickBot="1" x14ac:dyDescent="0.3">
      <c r="A25" s="248"/>
      <c r="B25" s="262"/>
      <c r="C25" s="246"/>
      <c r="D25" s="247"/>
      <c r="E25" s="182"/>
      <c r="F25" s="182"/>
      <c r="G25" s="182"/>
      <c r="H25" s="182"/>
      <c r="I25" s="162"/>
      <c r="J25" s="153"/>
      <c r="K25" s="153"/>
      <c r="L25" s="153"/>
      <c r="M25" s="153"/>
      <c r="N25" s="153"/>
      <c r="O25" s="153"/>
      <c r="P25" s="153"/>
      <c r="Q25" s="153"/>
      <c r="R25" s="154"/>
      <c r="S25" s="246"/>
      <c r="T25" s="246"/>
      <c r="U25" s="260"/>
      <c r="V25" s="260"/>
      <c r="X25" s="186"/>
      <c r="Y25" s="185"/>
      <c r="Z25" s="185"/>
      <c r="AA25" s="180"/>
      <c r="AD25" s="247"/>
      <c r="AE25" s="247"/>
      <c r="AF25" s="247"/>
      <c r="AG25" s="247"/>
      <c r="AH25" s="247"/>
    </row>
    <row r="26" spans="1:35" x14ac:dyDescent="0.25">
      <c r="A26" s="252">
        <f>DenStatus!A19</f>
        <v>5</v>
      </c>
      <c r="B26" s="272" t="str">
        <f>DenStatus!B19</f>
        <v>Paws on the Path</v>
      </c>
      <c r="C26" s="245">
        <v>5</v>
      </c>
      <c r="D26" s="245">
        <v>7</v>
      </c>
      <c r="E26" s="149">
        <v>1</v>
      </c>
      <c r="F26" s="149">
        <v>2</v>
      </c>
      <c r="G26" s="149">
        <v>3</v>
      </c>
      <c r="H26" s="149">
        <v>4</v>
      </c>
      <c r="I26" s="149">
        <v>5</v>
      </c>
      <c r="J26" s="149">
        <v>6</v>
      </c>
      <c r="K26" s="149">
        <v>7</v>
      </c>
      <c r="L26" s="155"/>
      <c r="M26" s="151"/>
      <c r="N26" s="151"/>
      <c r="O26" s="151"/>
      <c r="P26" s="151"/>
      <c r="Q26" s="151"/>
      <c r="R26" s="152"/>
      <c r="S26" s="245">
        <f>COUNTA(E27:R27)</f>
        <v>0</v>
      </c>
      <c r="T26" s="245" t="str">
        <f>IF(SUM(AD26:AG27)&gt;=AH26,"yes","no")</f>
        <v>no</v>
      </c>
      <c r="U26" s="259"/>
      <c r="V26" s="259"/>
      <c r="X26" s="186"/>
      <c r="Y26" s="185"/>
      <c r="Z26" s="185"/>
      <c r="AA26" s="180"/>
      <c r="AD26" s="245">
        <f>IF(COUNTA(E27:I27)&gt;=5,1,0)</f>
        <v>0</v>
      </c>
      <c r="AE26" s="284"/>
      <c r="AF26" s="284"/>
      <c r="AG26" s="284"/>
      <c r="AH26" s="245">
        <v>1</v>
      </c>
    </row>
    <row r="27" spans="1:35" ht="13.8" thickBot="1" x14ac:dyDescent="0.3">
      <c r="A27" s="248"/>
      <c r="B27" s="262"/>
      <c r="C27" s="246"/>
      <c r="D27" s="247"/>
      <c r="E27" s="182"/>
      <c r="F27" s="182"/>
      <c r="G27" s="182"/>
      <c r="H27" s="182"/>
      <c r="I27" s="182"/>
      <c r="J27" s="182"/>
      <c r="K27" s="182"/>
      <c r="L27" s="162"/>
      <c r="M27" s="157"/>
      <c r="N27" s="153"/>
      <c r="O27" s="153"/>
      <c r="P27" s="153"/>
      <c r="Q27" s="153"/>
      <c r="R27" s="158"/>
      <c r="S27" s="246"/>
      <c r="T27" s="246"/>
      <c r="U27" s="260"/>
      <c r="V27" s="260"/>
      <c r="X27" s="186"/>
      <c r="Y27" s="185"/>
      <c r="Z27" s="185"/>
      <c r="AA27" s="180"/>
      <c r="AD27" s="247"/>
      <c r="AE27" s="247"/>
      <c r="AF27" s="247"/>
      <c r="AG27" s="247"/>
      <c r="AH27" s="247"/>
    </row>
    <row r="28" spans="1:35" x14ac:dyDescent="0.25">
      <c r="A28" s="252">
        <f>DenStatus!A20</f>
        <v>6</v>
      </c>
      <c r="B28" s="272" t="str">
        <f>DenStatus!B20</f>
        <v>Running with the Pack</v>
      </c>
      <c r="C28" s="248">
        <v>6</v>
      </c>
      <c r="D28" s="248">
        <v>6</v>
      </c>
      <c r="E28" s="130">
        <v>1</v>
      </c>
      <c r="F28" s="163">
        <v>2</v>
      </c>
      <c r="G28" s="163">
        <v>3</v>
      </c>
      <c r="H28" s="163">
        <v>4</v>
      </c>
      <c r="I28" s="163">
        <v>5</v>
      </c>
      <c r="J28" s="163">
        <v>6</v>
      </c>
      <c r="K28" s="164"/>
      <c r="L28" s="131"/>
      <c r="M28" s="131"/>
      <c r="N28" s="131"/>
      <c r="O28" s="131"/>
      <c r="P28" s="131"/>
      <c r="Q28" s="131"/>
      <c r="R28" s="98"/>
      <c r="S28" s="248">
        <f>COUNTA(E29:R29)</f>
        <v>0</v>
      </c>
      <c r="T28" s="245" t="str">
        <f>IF(SUM(AD28:AG29)&gt;=AH28,"yes","no")</f>
        <v>no</v>
      </c>
      <c r="U28" s="253"/>
      <c r="V28" s="253"/>
      <c r="X28" s="186"/>
      <c r="Y28" s="185"/>
      <c r="Z28" s="185"/>
      <c r="AA28" s="180"/>
      <c r="AD28" s="245">
        <f>IF(COUNTA(E29:J29)&gt;=6,1,0)</f>
        <v>0</v>
      </c>
      <c r="AE28" s="284"/>
      <c r="AF28" s="284"/>
      <c r="AG28" s="284"/>
      <c r="AH28" s="245">
        <v>1</v>
      </c>
    </row>
    <row r="29" spans="1:35" ht="13.8" thickBot="1" x14ac:dyDescent="0.3">
      <c r="A29" s="248"/>
      <c r="B29" s="273"/>
      <c r="C29" s="249"/>
      <c r="D29" s="250"/>
      <c r="E29" s="183"/>
      <c r="F29" s="183"/>
      <c r="G29" s="183"/>
      <c r="H29" s="183"/>
      <c r="I29" s="183"/>
      <c r="J29" s="183"/>
      <c r="K29" s="165"/>
      <c r="L29" s="166"/>
      <c r="M29" s="166"/>
      <c r="N29" s="166"/>
      <c r="O29" s="166"/>
      <c r="P29" s="166"/>
      <c r="Q29" s="166"/>
      <c r="R29" s="167"/>
      <c r="S29" s="257"/>
      <c r="T29" s="257"/>
      <c r="U29" s="254"/>
      <c r="V29" s="254"/>
      <c r="X29" s="186"/>
      <c r="Y29" s="185"/>
      <c r="Z29" s="185"/>
      <c r="AA29" s="180"/>
      <c r="AD29" s="247"/>
      <c r="AE29" s="247"/>
      <c r="AF29" s="247"/>
      <c r="AG29" s="247"/>
      <c r="AH29" s="247"/>
    </row>
    <row r="30" spans="1:35" ht="13.8" thickTop="1" x14ac:dyDescent="0.25">
      <c r="A30" s="128"/>
      <c r="B30" s="129" t="s">
        <v>79</v>
      </c>
      <c r="C30" s="130" t="str">
        <f>IF(COUNTIF(T18:T29,"yes")=6,"yes","no")</f>
        <v>no</v>
      </c>
      <c r="D30" s="286" t="s">
        <v>231</v>
      </c>
      <c r="E30" s="287"/>
      <c r="F30" s="287"/>
      <c r="G30" s="287"/>
      <c r="H30" s="287"/>
      <c r="I30" s="287"/>
      <c r="J30" s="287"/>
      <c r="K30" s="287"/>
      <c r="L30" s="287"/>
      <c r="M30" s="287"/>
      <c r="N30" s="287"/>
      <c r="O30" s="287"/>
      <c r="P30" s="287"/>
      <c r="Q30" s="287"/>
      <c r="R30" s="287"/>
      <c r="S30" s="287"/>
      <c r="T30" s="288"/>
      <c r="U30" s="204" t="str">
        <f>IF(C30="yes",IF(COUNTA(U18:U29)=6,MAX(U18:U29),""),"")</f>
        <v/>
      </c>
      <c r="V30" s="145"/>
      <c r="X30" s="187"/>
      <c r="Y30" s="185"/>
      <c r="Z30" s="185"/>
      <c r="AA30" s="180"/>
    </row>
    <row r="31" spans="1:35" x14ac:dyDescent="0.25">
      <c r="X31" s="186"/>
      <c r="Y31" s="185"/>
      <c r="Z31" s="185"/>
      <c r="AA31" s="180"/>
      <c r="AD31" s="179" t="s">
        <v>72</v>
      </c>
      <c r="AE31" s="172"/>
      <c r="AF31" s="172"/>
      <c r="AG31" s="172"/>
      <c r="AH31" s="128"/>
    </row>
    <row r="32" spans="1:35" x14ac:dyDescent="0.25">
      <c r="A32" s="25" t="s">
        <v>74</v>
      </c>
      <c r="X32" s="186"/>
      <c r="Y32" s="185"/>
      <c r="Z32" s="185"/>
      <c r="AA32" s="180"/>
      <c r="AD32" s="173" t="s">
        <v>21</v>
      </c>
      <c r="AE32" s="174"/>
      <c r="AF32" s="174"/>
      <c r="AG32" s="174"/>
      <c r="AH32" s="175"/>
    </row>
    <row r="33" spans="1:34" x14ac:dyDescent="0.25">
      <c r="A33" s="104" t="s">
        <v>67</v>
      </c>
      <c r="B33" s="2"/>
      <c r="C33" s="104" t="s">
        <v>68</v>
      </c>
      <c r="D33" s="2"/>
      <c r="E33" s="134" t="s">
        <v>27</v>
      </c>
      <c r="F33" s="137"/>
      <c r="G33" s="137"/>
      <c r="H33" s="137"/>
      <c r="I33" s="137"/>
      <c r="J33" s="137"/>
      <c r="K33" s="137"/>
      <c r="L33" s="137"/>
      <c r="M33" s="137"/>
      <c r="N33" s="137"/>
      <c r="O33" s="137"/>
      <c r="P33" s="137"/>
      <c r="Q33" s="137"/>
      <c r="R33" s="138"/>
      <c r="S33" s="267" t="s">
        <v>70</v>
      </c>
      <c r="T33" s="266"/>
      <c r="U33" s="266"/>
      <c r="V33" s="230"/>
      <c r="X33" s="186"/>
      <c r="Y33" s="185"/>
      <c r="Z33" s="185"/>
      <c r="AA33" s="180"/>
      <c r="AD33" s="176" t="s">
        <v>28</v>
      </c>
      <c r="AE33" s="176" t="s">
        <v>42</v>
      </c>
      <c r="AF33" s="111" t="s">
        <v>158</v>
      </c>
      <c r="AG33" s="111" t="s">
        <v>159</v>
      </c>
      <c r="AH33" s="176" t="s">
        <v>1</v>
      </c>
    </row>
    <row r="34" spans="1:34" x14ac:dyDescent="0.25">
      <c r="A34" s="125" t="s">
        <v>37</v>
      </c>
      <c r="B34" s="2" t="s">
        <v>35</v>
      </c>
      <c r="C34" s="125" t="s">
        <v>40</v>
      </c>
      <c r="D34" s="125" t="s">
        <v>13</v>
      </c>
      <c r="E34" s="127"/>
      <c r="F34" s="140"/>
      <c r="G34" s="140"/>
      <c r="H34" s="140"/>
      <c r="I34" s="140"/>
      <c r="J34" s="140"/>
      <c r="K34" s="140"/>
      <c r="L34" s="140"/>
      <c r="M34" s="140"/>
      <c r="N34" s="140"/>
      <c r="O34" s="140"/>
      <c r="P34" s="140"/>
      <c r="Q34" s="140"/>
      <c r="R34" s="141"/>
      <c r="S34" s="125" t="s">
        <v>2</v>
      </c>
      <c r="T34" s="125" t="s">
        <v>25</v>
      </c>
      <c r="U34" s="125" t="s">
        <v>20</v>
      </c>
      <c r="V34" s="91" t="s">
        <v>92</v>
      </c>
      <c r="X34" s="186"/>
      <c r="Y34" s="185"/>
      <c r="Z34" s="185"/>
      <c r="AA34" s="180"/>
      <c r="AD34" s="177" t="s">
        <v>43</v>
      </c>
      <c r="AE34" s="177" t="s">
        <v>43</v>
      </c>
      <c r="AF34" s="129" t="s">
        <v>43</v>
      </c>
      <c r="AG34" s="129" t="s">
        <v>43</v>
      </c>
      <c r="AH34" s="177" t="s">
        <v>44</v>
      </c>
    </row>
    <row r="35" spans="1:34" ht="13.8" thickBot="1" x14ac:dyDescent="0.3">
      <c r="A35" s="252">
        <f>DenStatus!A24</f>
        <v>1</v>
      </c>
      <c r="B35" s="261" t="str">
        <f>DenStatus!B24</f>
        <v>Adventures in Coins</v>
      </c>
      <c r="C35" s="218">
        <v>5</v>
      </c>
      <c r="D35" s="218">
        <v>7</v>
      </c>
      <c r="E35" s="125">
        <v>1</v>
      </c>
      <c r="F35" s="125">
        <v>2</v>
      </c>
      <c r="G35" s="125">
        <v>3</v>
      </c>
      <c r="H35" s="125">
        <v>4</v>
      </c>
      <c r="I35" s="125">
        <v>5</v>
      </c>
      <c r="J35" s="125">
        <v>6</v>
      </c>
      <c r="K35" s="125">
        <v>7</v>
      </c>
      <c r="L35" s="168"/>
      <c r="M35" s="146"/>
      <c r="N35" s="146"/>
      <c r="O35" s="146"/>
      <c r="P35" s="146"/>
      <c r="Q35" s="146"/>
      <c r="R35" s="147"/>
      <c r="S35" s="252">
        <f>COUNTA(E36:R36)</f>
        <v>0</v>
      </c>
      <c r="T35" s="252" t="str">
        <f>IF(SUM(AD35:AG36)&gt;=AH35,"yes","no")</f>
        <v>no</v>
      </c>
      <c r="U35" s="258"/>
      <c r="V35" s="279"/>
      <c r="X35" s="186"/>
      <c r="Y35" s="185"/>
      <c r="Z35" s="185"/>
      <c r="AA35" s="180"/>
      <c r="AD35" s="275">
        <f>IF(COUNTA(E36:H36)&gt;=4,1,0)</f>
        <v>0</v>
      </c>
      <c r="AE35" s="283"/>
      <c r="AF35" s="283"/>
      <c r="AG35" s="283"/>
      <c r="AH35" s="275">
        <v>1</v>
      </c>
    </row>
    <row r="36" spans="1:34" ht="13.8" thickBot="1" x14ac:dyDescent="0.3">
      <c r="A36" s="246"/>
      <c r="B36" s="262"/>
      <c r="C36" s="247"/>
      <c r="D36" s="247"/>
      <c r="E36" s="182"/>
      <c r="F36" s="182"/>
      <c r="G36" s="182"/>
      <c r="H36" s="182"/>
      <c r="I36" s="182"/>
      <c r="J36" s="182"/>
      <c r="K36" s="182"/>
      <c r="L36" s="162"/>
      <c r="M36" s="153"/>
      <c r="N36" s="157"/>
      <c r="O36" s="157"/>
      <c r="P36" s="157"/>
      <c r="Q36" s="153"/>
      <c r="R36" s="154"/>
      <c r="S36" s="246"/>
      <c r="T36" s="246"/>
      <c r="U36" s="278"/>
      <c r="V36" s="278"/>
      <c r="X36" s="186"/>
      <c r="Y36" s="185"/>
      <c r="Z36" s="185"/>
      <c r="AA36" s="180"/>
      <c r="AD36" s="276"/>
      <c r="AE36" s="276"/>
      <c r="AF36" s="276"/>
      <c r="AG36" s="276"/>
      <c r="AH36" s="276"/>
    </row>
    <row r="37" spans="1:34" ht="13.8" thickBot="1" x14ac:dyDescent="0.3">
      <c r="A37" s="252">
        <f>DenStatus!A25</f>
        <v>2</v>
      </c>
      <c r="B37" s="263" t="str">
        <f>DenStatus!B25</f>
        <v>Air of the Wolf</v>
      </c>
      <c r="C37" s="251">
        <v>4</v>
      </c>
      <c r="D37" s="251">
        <v>9</v>
      </c>
      <c r="E37" s="150" t="s">
        <v>144</v>
      </c>
      <c r="F37" s="150" t="s">
        <v>145</v>
      </c>
      <c r="G37" s="150" t="s">
        <v>152</v>
      </c>
      <c r="H37" s="150" t="s">
        <v>153</v>
      </c>
      <c r="I37" s="150" t="s">
        <v>146</v>
      </c>
      <c r="J37" s="150" t="s">
        <v>147</v>
      </c>
      <c r="K37" s="150" t="s">
        <v>148</v>
      </c>
      <c r="L37" s="150" t="s">
        <v>149</v>
      </c>
      <c r="M37" s="150" t="s">
        <v>157</v>
      </c>
      <c r="N37" s="159"/>
      <c r="O37" s="160"/>
      <c r="P37" s="160"/>
      <c r="Q37" s="151"/>
      <c r="R37" s="152"/>
      <c r="S37" s="245">
        <f>COUNTA(E38:R38)</f>
        <v>0</v>
      </c>
      <c r="T37" s="245" t="str">
        <f>IF(SUM(AD37:AG38)&gt;=AH37,"yes","no")</f>
        <v>no</v>
      </c>
      <c r="U37" s="259"/>
      <c r="V37" s="259"/>
      <c r="X37" s="186"/>
      <c r="Y37" s="185"/>
      <c r="Z37" s="185"/>
      <c r="AA37" s="180"/>
      <c r="AD37" s="277">
        <f>IF(COUNTA(E38:H38)&gt;=2,1,0)</f>
        <v>0</v>
      </c>
      <c r="AE37" s="276">
        <f>IF(COUNTA(I38:M38)&gt;=2,1,0)</f>
        <v>0</v>
      </c>
      <c r="AF37" s="276"/>
      <c r="AG37" s="276"/>
      <c r="AH37" s="277">
        <v>2</v>
      </c>
    </row>
    <row r="38" spans="1:34" ht="13.8" thickBot="1" x14ac:dyDescent="0.3">
      <c r="A38" s="246"/>
      <c r="B38" s="264"/>
      <c r="C38" s="246"/>
      <c r="D38" s="246"/>
      <c r="E38" s="182"/>
      <c r="F38" s="182"/>
      <c r="G38" s="182"/>
      <c r="H38" s="182"/>
      <c r="I38" s="182"/>
      <c r="J38" s="182"/>
      <c r="K38" s="182"/>
      <c r="L38" s="182"/>
      <c r="M38" s="182"/>
      <c r="N38" s="162"/>
      <c r="O38" s="153"/>
      <c r="P38" s="153"/>
      <c r="Q38" s="153"/>
      <c r="R38" s="154"/>
      <c r="S38" s="246"/>
      <c r="T38" s="246"/>
      <c r="U38" s="260"/>
      <c r="V38" s="260"/>
      <c r="X38" s="186"/>
      <c r="Y38" s="185"/>
      <c r="Z38" s="185"/>
      <c r="AA38" s="180"/>
      <c r="AD38" s="276"/>
      <c r="AE38" s="276"/>
      <c r="AF38" s="276"/>
      <c r="AG38" s="276"/>
      <c r="AH38" s="276"/>
    </row>
    <row r="39" spans="1:34" ht="13.8" thickBot="1" x14ac:dyDescent="0.3">
      <c r="A39" s="252">
        <f>DenStatus!A26</f>
        <v>3</v>
      </c>
      <c r="B39" s="263" t="str">
        <f>DenStatus!B26</f>
        <v>Code of the Wolf</v>
      </c>
      <c r="C39" s="251">
        <v>5</v>
      </c>
      <c r="D39" s="251">
        <v>14</v>
      </c>
      <c r="E39" s="150" t="s">
        <v>144</v>
      </c>
      <c r="F39" s="150" t="s">
        <v>145</v>
      </c>
      <c r="G39" s="150" t="s">
        <v>152</v>
      </c>
      <c r="H39" s="150" t="s">
        <v>153</v>
      </c>
      <c r="I39" s="150" t="s">
        <v>154</v>
      </c>
      <c r="J39" s="150" t="s">
        <v>146</v>
      </c>
      <c r="K39" s="150" t="s">
        <v>147</v>
      </c>
      <c r="L39" s="150" t="s">
        <v>148</v>
      </c>
      <c r="M39" s="150" t="s">
        <v>140</v>
      </c>
      <c r="N39" s="150" t="s">
        <v>141</v>
      </c>
      <c r="O39" s="150" t="s">
        <v>155</v>
      </c>
      <c r="P39" s="150" t="s">
        <v>142</v>
      </c>
      <c r="Q39" s="150" t="s">
        <v>143</v>
      </c>
      <c r="R39" s="150" t="s">
        <v>156</v>
      </c>
      <c r="S39" s="245">
        <f>COUNTA(E40:R40)</f>
        <v>0</v>
      </c>
      <c r="T39" s="245" t="str">
        <f>IF(SUM(AD39:AG40)&gt;=AH39,"yes","no")</f>
        <v>no</v>
      </c>
      <c r="U39" s="259"/>
      <c r="V39" s="259"/>
      <c r="X39" s="186"/>
      <c r="Y39" s="185"/>
      <c r="Z39" s="185"/>
      <c r="AA39" s="180"/>
      <c r="AD39" s="277">
        <f>IF(COUNTA(E40:I40)&gt;=2,1,0)</f>
        <v>0</v>
      </c>
      <c r="AE39" s="277">
        <f>IF(COUNTA(J40:L40)&gt;=1,1,0)</f>
        <v>0</v>
      </c>
      <c r="AF39" s="277">
        <f>IF(COUNTA(M40:O40)&gt;=1,1,0)</f>
        <v>0</v>
      </c>
      <c r="AG39" s="277">
        <f>IF(COUNTA(P40:R40)&gt;=1,1,0)</f>
        <v>0</v>
      </c>
      <c r="AH39" s="277">
        <v>4</v>
      </c>
    </row>
    <row r="40" spans="1:34" ht="13.8" thickBot="1" x14ac:dyDescent="0.3">
      <c r="A40" s="246"/>
      <c r="B40" s="264"/>
      <c r="C40" s="246"/>
      <c r="D40" s="246"/>
      <c r="E40" s="182"/>
      <c r="F40" s="182"/>
      <c r="G40" s="182"/>
      <c r="H40" s="182"/>
      <c r="I40" s="182"/>
      <c r="J40" s="182"/>
      <c r="K40" s="182"/>
      <c r="L40" s="182"/>
      <c r="M40" s="182"/>
      <c r="N40" s="182"/>
      <c r="O40" s="182"/>
      <c r="P40" s="182"/>
      <c r="Q40" s="182"/>
      <c r="R40" s="182"/>
      <c r="S40" s="246"/>
      <c r="T40" s="246"/>
      <c r="U40" s="260"/>
      <c r="V40" s="260"/>
      <c r="X40" s="186"/>
      <c r="Y40" s="185"/>
      <c r="Z40" s="185"/>
      <c r="AA40" s="180"/>
      <c r="AD40" s="276"/>
      <c r="AE40" s="276"/>
      <c r="AF40" s="276"/>
      <c r="AG40" s="276"/>
      <c r="AH40" s="276"/>
    </row>
    <row r="41" spans="1:34" ht="13.8" hidden="1" thickBot="1" x14ac:dyDescent="0.3">
      <c r="A41" s="252">
        <f>DenStatus!A27</f>
        <v>0</v>
      </c>
      <c r="B41" s="263" t="str">
        <f>DenStatus!B27</f>
        <v>Collections &amp; Hobbies</v>
      </c>
      <c r="C41" s="251">
        <v>4</v>
      </c>
      <c r="D41" s="251">
        <v>6</v>
      </c>
      <c r="E41" s="150">
        <v>1</v>
      </c>
      <c r="F41" s="150">
        <v>2</v>
      </c>
      <c r="G41" s="150" t="s">
        <v>140</v>
      </c>
      <c r="H41" s="150" t="s">
        <v>141</v>
      </c>
      <c r="I41" s="150" t="s">
        <v>142</v>
      </c>
      <c r="J41" s="150" t="s">
        <v>143</v>
      </c>
      <c r="K41" s="155"/>
      <c r="L41" s="151"/>
      <c r="M41" s="151"/>
      <c r="N41" s="151"/>
      <c r="O41" s="151"/>
      <c r="P41" s="151"/>
      <c r="Q41" s="151"/>
      <c r="R41" s="152"/>
      <c r="S41" s="245">
        <f>COUNTA(E42:R42)</f>
        <v>0</v>
      </c>
      <c r="T41" s="245" t="str">
        <f>IF(SUM(AD41:AG42)&gt;=AH41,"yes","no")</f>
        <v>no</v>
      </c>
      <c r="U41" s="259"/>
      <c r="V41" s="259"/>
      <c r="X41" s="186"/>
      <c r="Y41" s="185"/>
      <c r="Z41" s="185"/>
      <c r="AA41" s="180"/>
      <c r="AD41" s="277">
        <f>IF(COUNTA(E42:F42)&gt;=2,1,0)</f>
        <v>0</v>
      </c>
      <c r="AE41" s="276">
        <f>IF(COUNTA(G42:H42)&gt;=1,1,0)</f>
        <v>0</v>
      </c>
      <c r="AF41" s="276">
        <f>IF(COUNTA(I42:J42)&gt;=1,1,0)</f>
        <v>0</v>
      </c>
      <c r="AG41" s="276"/>
      <c r="AH41" s="277">
        <v>3</v>
      </c>
    </row>
    <row r="42" spans="1:34" ht="13.8" hidden="1" thickBot="1" x14ac:dyDescent="0.3">
      <c r="A42" s="246"/>
      <c r="B42" s="264"/>
      <c r="C42" s="246"/>
      <c r="D42" s="246"/>
      <c r="E42" s="182"/>
      <c r="F42" s="182"/>
      <c r="G42" s="182"/>
      <c r="H42" s="182"/>
      <c r="I42" s="182"/>
      <c r="J42" s="182"/>
      <c r="K42" s="162"/>
      <c r="L42" s="153"/>
      <c r="M42" s="153"/>
      <c r="N42" s="153"/>
      <c r="O42" s="153"/>
      <c r="P42" s="153"/>
      <c r="Q42" s="153"/>
      <c r="R42" s="154"/>
      <c r="S42" s="246"/>
      <c r="T42" s="246"/>
      <c r="U42" s="260"/>
      <c r="V42" s="260"/>
      <c r="X42" s="186"/>
      <c r="Y42" s="185"/>
      <c r="Z42" s="185"/>
      <c r="AA42" s="180"/>
      <c r="AD42" s="276"/>
      <c r="AE42" s="276"/>
      <c r="AF42" s="276"/>
      <c r="AG42" s="276"/>
      <c r="AH42" s="276"/>
    </row>
    <row r="43" spans="1:34" ht="13.8" thickBot="1" x14ac:dyDescent="0.3">
      <c r="A43" s="252">
        <f>DenStatus!A28</f>
        <v>4</v>
      </c>
      <c r="B43" s="263" t="str">
        <f>DenStatus!B28</f>
        <v>Cubs Who Care</v>
      </c>
      <c r="C43" s="274" t="s">
        <v>186</v>
      </c>
      <c r="D43" s="251">
        <v>13</v>
      </c>
      <c r="E43" s="149">
        <v>1</v>
      </c>
      <c r="F43" s="150">
        <v>2</v>
      </c>
      <c r="G43" s="150">
        <v>3</v>
      </c>
      <c r="H43" s="150" t="s">
        <v>142</v>
      </c>
      <c r="I43" s="150" t="s">
        <v>143</v>
      </c>
      <c r="J43" s="150" t="s">
        <v>156</v>
      </c>
      <c r="K43" s="150" t="s">
        <v>183</v>
      </c>
      <c r="L43" s="150" t="s">
        <v>184</v>
      </c>
      <c r="M43" s="150" t="s">
        <v>185</v>
      </c>
      <c r="N43" s="150">
        <v>5</v>
      </c>
      <c r="O43" s="150">
        <v>6</v>
      </c>
      <c r="P43" s="150">
        <v>7</v>
      </c>
      <c r="Q43" s="150">
        <v>8</v>
      </c>
      <c r="R43" s="152"/>
      <c r="S43" s="245">
        <f>COUNTA(E44:R44)</f>
        <v>0</v>
      </c>
      <c r="T43" s="245" t="str">
        <f>IF(SUM(AD43:AG44)&gt;=AH43,"yes","no")</f>
        <v>no</v>
      </c>
      <c r="U43" s="259"/>
      <c r="V43" s="259"/>
      <c r="X43" s="186"/>
      <c r="Y43" s="185"/>
      <c r="Z43" s="185"/>
      <c r="AA43" s="180"/>
      <c r="AD43" s="277">
        <f>COUNTA(E44:G44)</f>
        <v>0</v>
      </c>
      <c r="AE43" s="277">
        <f>IF(COUNTA(H44:M44)&gt;=3,1,0)</f>
        <v>0</v>
      </c>
      <c r="AF43" s="276">
        <f>COUNTA(N44:Q44)</f>
        <v>0</v>
      </c>
      <c r="AG43" s="276"/>
      <c r="AH43" s="277">
        <v>4</v>
      </c>
    </row>
    <row r="44" spans="1:34" ht="13.8" thickBot="1" x14ac:dyDescent="0.3">
      <c r="A44" s="246"/>
      <c r="B44" s="264"/>
      <c r="C44" s="246"/>
      <c r="D44" s="246"/>
      <c r="E44" s="182"/>
      <c r="F44" s="182"/>
      <c r="G44" s="182"/>
      <c r="H44" s="182"/>
      <c r="I44" s="182"/>
      <c r="J44" s="182"/>
      <c r="K44" s="182"/>
      <c r="L44" s="182"/>
      <c r="M44" s="182"/>
      <c r="N44" s="182"/>
      <c r="O44" s="182"/>
      <c r="P44" s="182"/>
      <c r="Q44" s="182"/>
      <c r="R44" s="154"/>
      <c r="S44" s="246"/>
      <c r="T44" s="246"/>
      <c r="U44" s="260"/>
      <c r="V44" s="260"/>
      <c r="X44" s="186"/>
      <c r="Y44" s="185"/>
      <c r="Z44" s="185"/>
      <c r="AA44" s="180"/>
      <c r="AD44" s="276"/>
      <c r="AE44" s="276"/>
      <c r="AF44" s="276"/>
      <c r="AG44" s="276"/>
      <c r="AH44" s="276"/>
    </row>
    <row r="45" spans="1:34" ht="13.8" thickBot="1" x14ac:dyDescent="0.3">
      <c r="A45" s="252">
        <f>DenStatus!A29</f>
        <v>5</v>
      </c>
      <c r="B45" s="263" t="str">
        <f>DenStatus!B29</f>
        <v>Digging in the Past</v>
      </c>
      <c r="C45" s="251">
        <v>4</v>
      </c>
      <c r="D45" s="251">
        <v>5</v>
      </c>
      <c r="E45" s="150">
        <v>1</v>
      </c>
      <c r="F45" s="150">
        <v>2</v>
      </c>
      <c r="G45" s="150" t="s">
        <v>140</v>
      </c>
      <c r="H45" s="150" t="s">
        <v>141</v>
      </c>
      <c r="I45" s="150">
        <v>4</v>
      </c>
      <c r="J45" s="155"/>
      <c r="K45" s="151"/>
      <c r="L45" s="151"/>
      <c r="M45" s="151"/>
      <c r="N45" s="151"/>
      <c r="O45" s="151"/>
      <c r="P45" s="151"/>
      <c r="Q45" s="151"/>
      <c r="R45" s="152"/>
      <c r="S45" s="245">
        <f>COUNTA(E46:R46)</f>
        <v>0</v>
      </c>
      <c r="T45" s="245" t="str">
        <f>IF(SUM(AD45:AG46)&gt;=AH45,"yes","no")</f>
        <v>no</v>
      </c>
      <c r="U45" s="281"/>
      <c r="V45" s="281"/>
      <c r="X45" s="186"/>
      <c r="Y45" s="185"/>
      <c r="Z45" s="185"/>
      <c r="AA45" s="180"/>
      <c r="AD45" s="277">
        <f>IF(COUNTA(E46:F46)&gt;=2,1,0)</f>
        <v>0</v>
      </c>
      <c r="AE45" s="276">
        <f>IF(COUNTA(G46:H46)&gt;=1,1,0)</f>
        <v>0</v>
      </c>
      <c r="AF45" s="282">
        <f>IF(COUNTA(I46)&gt;=1,1,0)</f>
        <v>0</v>
      </c>
      <c r="AG45" s="276"/>
      <c r="AH45" s="277">
        <v>3</v>
      </c>
    </row>
    <row r="46" spans="1:34" ht="13.8" thickBot="1" x14ac:dyDescent="0.3">
      <c r="A46" s="246"/>
      <c r="B46" s="264"/>
      <c r="C46" s="246"/>
      <c r="D46" s="246"/>
      <c r="E46" s="182"/>
      <c r="F46" s="182"/>
      <c r="G46" s="182"/>
      <c r="H46" s="182"/>
      <c r="I46" s="182"/>
      <c r="J46" s="162"/>
      <c r="K46" s="153"/>
      <c r="L46" s="153"/>
      <c r="M46" s="153"/>
      <c r="N46" s="153"/>
      <c r="O46" s="153"/>
      <c r="P46" s="153"/>
      <c r="Q46" s="153"/>
      <c r="R46" s="154"/>
      <c r="S46" s="246"/>
      <c r="T46" s="246"/>
      <c r="U46" s="260"/>
      <c r="V46" s="260"/>
      <c r="X46" s="186"/>
      <c r="Y46" s="185"/>
      <c r="Z46" s="185"/>
      <c r="AA46" s="180"/>
      <c r="AD46" s="276"/>
      <c r="AE46" s="276"/>
      <c r="AF46" s="276"/>
      <c r="AG46" s="276"/>
      <c r="AH46" s="276"/>
    </row>
    <row r="47" spans="1:34" ht="13.8" thickBot="1" x14ac:dyDescent="0.3">
      <c r="A47" s="252">
        <f>DenStatus!A30</f>
        <v>6</v>
      </c>
      <c r="B47" s="263" t="str">
        <f>DenStatus!B30</f>
        <v>Finding Your Way</v>
      </c>
      <c r="C47" s="251">
        <v>6</v>
      </c>
      <c r="D47" s="251">
        <v>6</v>
      </c>
      <c r="E47" s="150" t="s">
        <v>144</v>
      </c>
      <c r="F47" s="150" t="s">
        <v>145</v>
      </c>
      <c r="G47" s="150" t="s">
        <v>146</v>
      </c>
      <c r="H47" s="150" t="s">
        <v>147</v>
      </c>
      <c r="I47" s="150">
        <v>3</v>
      </c>
      <c r="J47" s="149">
        <v>4</v>
      </c>
      <c r="K47" s="155"/>
      <c r="L47" s="151"/>
      <c r="M47" s="151"/>
      <c r="N47" s="151"/>
      <c r="O47" s="151"/>
      <c r="P47" s="151"/>
      <c r="Q47" s="151"/>
      <c r="R47" s="152"/>
      <c r="S47" s="245">
        <f>COUNTA(E48:R48)</f>
        <v>0</v>
      </c>
      <c r="T47" s="245" t="str">
        <f>IF(SUM(AD47:AG48)&gt;=AH47,"yes","no")</f>
        <v>no</v>
      </c>
      <c r="U47" s="259"/>
      <c r="V47" s="259"/>
      <c r="X47" s="186"/>
      <c r="Y47" s="185"/>
      <c r="Z47" s="185"/>
      <c r="AA47" s="180"/>
      <c r="AD47" s="277">
        <f>IF(COUNTA(E48:J48)&gt;=6,1,0)</f>
        <v>0</v>
      </c>
      <c r="AE47" s="276"/>
      <c r="AF47" s="276"/>
      <c r="AG47" s="276"/>
      <c r="AH47" s="277">
        <v>1</v>
      </c>
    </row>
    <row r="48" spans="1:34" ht="13.8" thickBot="1" x14ac:dyDescent="0.3">
      <c r="A48" s="246"/>
      <c r="B48" s="264"/>
      <c r="C48" s="246"/>
      <c r="D48" s="246"/>
      <c r="E48" s="182"/>
      <c r="F48" s="182"/>
      <c r="G48" s="182"/>
      <c r="H48" s="182"/>
      <c r="I48" s="182"/>
      <c r="J48" s="182"/>
      <c r="K48" s="162"/>
      <c r="L48" s="153"/>
      <c r="M48" s="153"/>
      <c r="N48" s="153"/>
      <c r="O48" s="153"/>
      <c r="P48" s="153"/>
      <c r="Q48" s="153"/>
      <c r="R48" s="154"/>
      <c r="S48" s="246"/>
      <c r="T48" s="246"/>
      <c r="U48" s="260"/>
      <c r="V48" s="260"/>
      <c r="X48" s="186"/>
      <c r="Y48" s="185"/>
      <c r="Z48" s="185"/>
      <c r="AA48" s="180"/>
      <c r="AD48" s="276"/>
      <c r="AE48" s="276"/>
      <c r="AF48" s="276"/>
      <c r="AG48" s="276"/>
      <c r="AH48" s="276"/>
    </row>
    <row r="49" spans="1:34" ht="13.8" thickBot="1" x14ac:dyDescent="0.3">
      <c r="A49" s="252">
        <f>DenStatus!A31</f>
        <v>7</v>
      </c>
      <c r="B49" s="263" t="str">
        <f>DenStatus!B31</f>
        <v>Germs Alive!</v>
      </c>
      <c r="C49" s="251">
        <v>5</v>
      </c>
      <c r="D49" s="251">
        <v>6</v>
      </c>
      <c r="E49" s="149">
        <v>1</v>
      </c>
      <c r="F49" s="149">
        <v>2</v>
      </c>
      <c r="G49" s="149">
        <v>3</v>
      </c>
      <c r="H49" s="149">
        <v>4</v>
      </c>
      <c r="I49" s="149">
        <v>5</v>
      </c>
      <c r="J49" s="149">
        <v>6</v>
      </c>
      <c r="K49" s="155"/>
      <c r="L49" s="151"/>
      <c r="M49" s="151"/>
      <c r="N49" s="151"/>
      <c r="O49" s="151"/>
      <c r="P49" s="151"/>
      <c r="Q49" s="151"/>
      <c r="R49" s="152"/>
      <c r="S49" s="245">
        <f>COUNTA(E50:R50)</f>
        <v>0</v>
      </c>
      <c r="T49" s="245" t="str">
        <f>IF(SUM(AD49:AG50)&gt;=AH49,"yes","no")</f>
        <v>no</v>
      </c>
      <c r="U49" s="259"/>
      <c r="V49" s="259"/>
      <c r="X49" s="186"/>
      <c r="Y49" s="185"/>
      <c r="Z49" s="185"/>
      <c r="AA49" s="180"/>
      <c r="AD49" s="277">
        <f>IF(COUNTA(E50:J50)&gt;=5,1,0)</f>
        <v>0</v>
      </c>
      <c r="AE49" s="276"/>
      <c r="AF49" s="276"/>
      <c r="AG49" s="276"/>
      <c r="AH49" s="277">
        <v>1</v>
      </c>
    </row>
    <row r="50" spans="1:34" ht="13.8" thickBot="1" x14ac:dyDescent="0.3">
      <c r="A50" s="246"/>
      <c r="B50" s="264"/>
      <c r="C50" s="246"/>
      <c r="D50" s="246"/>
      <c r="E50" s="182"/>
      <c r="F50" s="182"/>
      <c r="G50" s="182"/>
      <c r="H50" s="182"/>
      <c r="I50" s="182"/>
      <c r="J50" s="182"/>
      <c r="K50" s="162"/>
      <c r="L50" s="153"/>
      <c r="M50" s="153"/>
      <c r="N50" s="153"/>
      <c r="O50" s="153"/>
      <c r="P50" s="153"/>
      <c r="Q50" s="153"/>
      <c r="R50" s="154"/>
      <c r="S50" s="246"/>
      <c r="T50" s="246"/>
      <c r="U50" s="260"/>
      <c r="V50" s="260"/>
      <c r="X50" s="186"/>
      <c r="Y50" s="185"/>
      <c r="Z50" s="185"/>
      <c r="AA50" s="180"/>
      <c r="AD50" s="276"/>
      <c r="AE50" s="276"/>
      <c r="AF50" s="276"/>
      <c r="AG50" s="276"/>
      <c r="AH50" s="276"/>
    </row>
    <row r="51" spans="1:34" ht="13.8" hidden="1" thickBot="1" x14ac:dyDescent="0.3">
      <c r="A51" s="252">
        <f>DenStatus!A32</f>
        <v>0</v>
      </c>
      <c r="B51" s="263" t="str">
        <f>DenStatus!B32</f>
        <v>Grow Something</v>
      </c>
      <c r="C51" s="251">
        <v>4</v>
      </c>
      <c r="D51" s="251">
        <v>6</v>
      </c>
      <c r="E51" s="149">
        <v>1</v>
      </c>
      <c r="F51" s="149">
        <v>2</v>
      </c>
      <c r="G51" s="149">
        <v>3</v>
      </c>
      <c r="H51" s="150" t="s">
        <v>142</v>
      </c>
      <c r="I51" s="150" t="s">
        <v>143</v>
      </c>
      <c r="J51" s="150" t="s">
        <v>156</v>
      </c>
      <c r="K51" s="155"/>
      <c r="L51" s="151"/>
      <c r="M51" s="151"/>
      <c r="N51" s="151"/>
      <c r="O51" s="151"/>
      <c r="P51" s="151"/>
      <c r="Q51" s="151"/>
      <c r="R51" s="152"/>
      <c r="S51" s="245">
        <f>COUNTA(E52:R52)</f>
        <v>0</v>
      </c>
      <c r="T51" s="245" t="str">
        <f>IF(SUM(AD51:AG52)&gt;=AH51,"yes","no")</f>
        <v>no</v>
      </c>
      <c r="U51" s="259"/>
      <c r="V51" s="259"/>
      <c r="X51" s="186"/>
      <c r="Y51" s="185"/>
      <c r="Z51" s="185"/>
      <c r="AA51" s="180"/>
      <c r="AD51" s="277">
        <f>IF(COUNTA(E52:G52)&gt;=3,1,0)</f>
        <v>0</v>
      </c>
      <c r="AE51" s="280">
        <f>IF(COUNTA(H52:J52)&gt;=1,1,0)</f>
        <v>0</v>
      </c>
      <c r="AF51" s="276"/>
      <c r="AG51" s="276"/>
      <c r="AH51" s="277">
        <v>2</v>
      </c>
    </row>
    <row r="52" spans="1:34" ht="13.8" hidden="1" thickBot="1" x14ac:dyDescent="0.3">
      <c r="A52" s="246"/>
      <c r="B52" s="264"/>
      <c r="C52" s="246"/>
      <c r="D52" s="246"/>
      <c r="E52" s="182"/>
      <c r="F52" s="182"/>
      <c r="G52" s="182"/>
      <c r="H52" s="182"/>
      <c r="I52" s="182"/>
      <c r="J52" s="182"/>
      <c r="K52" s="162"/>
      <c r="L52" s="153"/>
      <c r="M52" s="153"/>
      <c r="N52" s="153"/>
      <c r="O52" s="153"/>
      <c r="P52" s="153"/>
      <c r="Q52" s="153"/>
      <c r="R52" s="154"/>
      <c r="S52" s="246"/>
      <c r="T52" s="246"/>
      <c r="U52" s="260"/>
      <c r="V52" s="260"/>
      <c r="X52" s="186"/>
      <c r="Y52" s="185"/>
      <c r="Z52" s="185"/>
      <c r="AA52" s="180"/>
      <c r="AD52" s="276"/>
      <c r="AE52" s="276"/>
      <c r="AF52" s="276"/>
      <c r="AG52" s="276"/>
      <c r="AH52" s="276"/>
    </row>
    <row r="53" spans="1:34" ht="13.8" hidden="1" thickBot="1" x14ac:dyDescent="0.3">
      <c r="A53" s="252">
        <f>DenStatus!A33</f>
        <v>0</v>
      </c>
      <c r="B53" s="263" t="str">
        <f>DenStatus!B33</f>
        <v>Hometown Heroes</v>
      </c>
      <c r="C53" s="251">
        <v>4</v>
      </c>
      <c r="D53" s="251">
        <v>6</v>
      </c>
      <c r="E53" s="149">
        <v>1</v>
      </c>
      <c r="F53" s="149">
        <v>2</v>
      </c>
      <c r="G53" s="149">
        <v>3</v>
      </c>
      <c r="H53" s="150" t="s">
        <v>142</v>
      </c>
      <c r="I53" s="150" t="s">
        <v>143</v>
      </c>
      <c r="J53" s="150" t="s">
        <v>156</v>
      </c>
      <c r="K53" s="155"/>
      <c r="L53" s="151"/>
      <c r="M53" s="151"/>
      <c r="N53" s="151"/>
      <c r="O53" s="151"/>
      <c r="P53" s="151"/>
      <c r="Q53" s="151"/>
      <c r="R53" s="152"/>
      <c r="S53" s="245">
        <f>COUNTA(E54:R54)</f>
        <v>0</v>
      </c>
      <c r="T53" s="245" t="str">
        <f>IF(SUM(AD53:AG54)&gt;=AH53,"yes","no")</f>
        <v>no</v>
      </c>
      <c r="U53" s="259"/>
      <c r="V53" s="259"/>
      <c r="X53" s="186"/>
      <c r="Y53" s="185"/>
      <c r="Z53" s="185"/>
      <c r="AA53" s="180"/>
      <c r="AD53" s="277">
        <f>IF(COUNTA(E54:G54)&gt;=3,1,0)</f>
        <v>0</v>
      </c>
      <c r="AE53" s="282">
        <f>IF(COUNTA(H54:J54)&gt;=1,1,0)</f>
        <v>0</v>
      </c>
      <c r="AF53" s="276"/>
      <c r="AG53" s="276"/>
      <c r="AH53" s="277">
        <v>2</v>
      </c>
    </row>
    <row r="54" spans="1:34" ht="13.8" hidden="1" thickBot="1" x14ac:dyDescent="0.3">
      <c r="A54" s="246"/>
      <c r="B54" s="264"/>
      <c r="C54" s="246"/>
      <c r="D54" s="246"/>
      <c r="E54" s="182"/>
      <c r="F54" s="182"/>
      <c r="G54" s="182"/>
      <c r="H54" s="182"/>
      <c r="I54" s="182"/>
      <c r="J54" s="182"/>
      <c r="K54" s="162"/>
      <c r="L54" s="153"/>
      <c r="M54" s="153"/>
      <c r="N54" s="153"/>
      <c r="O54" s="153"/>
      <c r="P54" s="153"/>
      <c r="Q54" s="153"/>
      <c r="R54" s="154"/>
      <c r="S54" s="246"/>
      <c r="T54" s="246"/>
      <c r="U54" s="260"/>
      <c r="V54" s="260"/>
      <c r="X54" s="186"/>
      <c r="Y54" s="185"/>
      <c r="Z54" s="185"/>
      <c r="AA54" s="180"/>
      <c r="AD54" s="276"/>
      <c r="AE54" s="276"/>
      <c r="AF54" s="276"/>
      <c r="AG54" s="276"/>
      <c r="AH54" s="276"/>
    </row>
    <row r="55" spans="1:34" ht="13.8" hidden="1" thickBot="1" x14ac:dyDescent="0.3">
      <c r="A55" s="252">
        <f>DenStatus!A34</f>
        <v>0</v>
      </c>
      <c r="B55" s="263" t="str">
        <f>DenStatus!B34</f>
        <v>Motor Away</v>
      </c>
      <c r="C55" s="251">
        <v>4</v>
      </c>
      <c r="D55" s="251">
        <v>4</v>
      </c>
      <c r="E55" s="150" t="s">
        <v>144</v>
      </c>
      <c r="F55" s="150" t="s">
        <v>145</v>
      </c>
      <c r="G55" s="149">
        <v>2</v>
      </c>
      <c r="H55" s="149">
        <v>3</v>
      </c>
      <c r="I55" s="155"/>
      <c r="J55" s="151"/>
      <c r="K55" s="151"/>
      <c r="L55" s="151"/>
      <c r="M55" s="151"/>
      <c r="N55" s="151"/>
      <c r="O55" s="151"/>
      <c r="P55" s="151"/>
      <c r="Q55" s="151"/>
      <c r="R55" s="152"/>
      <c r="S55" s="245">
        <f>COUNTA(E56:R56)</f>
        <v>0</v>
      </c>
      <c r="T55" s="245" t="str">
        <f>IF(SUM(AD55:AG56)&gt;=AH55,"yes","no")</f>
        <v>no</v>
      </c>
      <c r="U55" s="259"/>
      <c r="V55" s="259"/>
      <c r="X55" s="186"/>
      <c r="Y55" s="185"/>
      <c r="Z55" s="185"/>
      <c r="AA55" s="180"/>
      <c r="AD55" s="277">
        <f>IF(COUNTA(E56:H56)&gt;=4,1,0)</f>
        <v>0</v>
      </c>
      <c r="AE55" s="276"/>
      <c r="AF55" s="276"/>
      <c r="AG55" s="276"/>
      <c r="AH55" s="277">
        <v>1</v>
      </c>
    </row>
    <row r="56" spans="1:34" ht="13.8" hidden="1" thickBot="1" x14ac:dyDescent="0.3">
      <c r="A56" s="246"/>
      <c r="B56" s="264"/>
      <c r="C56" s="246"/>
      <c r="D56" s="246"/>
      <c r="E56" s="182"/>
      <c r="F56" s="182"/>
      <c r="G56" s="182"/>
      <c r="H56" s="182"/>
      <c r="I56" s="162"/>
      <c r="J56" s="153"/>
      <c r="K56" s="153"/>
      <c r="L56" s="153"/>
      <c r="M56" s="153"/>
      <c r="N56" s="153"/>
      <c r="O56" s="153"/>
      <c r="P56" s="153"/>
      <c r="Q56" s="153"/>
      <c r="R56" s="154"/>
      <c r="S56" s="246"/>
      <c r="T56" s="246"/>
      <c r="U56" s="260"/>
      <c r="V56" s="260"/>
      <c r="X56" s="186"/>
      <c r="Y56" s="185"/>
      <c r="Z56" s="185"/>
      <c r="AA56" s="180"/>
      <c r="AD56" s="276"/>
      <c r="AE56" s="276"/>
      <c r="AF56" s="276"/>
      <c r="AG56" s="276"/>
      <c r="AH56" s="276"/>
    </row>
    <row r="57" spans="1:34" ht="13.8" thickBot="1" x14ac:dyDescent="0.3">
      <c r="A57" s="252">
        <f>DenStatus!A35</f>
        <v>8</v>
      </c>
      <c r="B57" s="263" t="str">
        <f>DenStatus!B35</f>
        <v>Paws of Skill</v>
      </c>
      <c r="C57" s="251">
        <v>4</v>
      </c>
      <c r="D57" s="251">
        <v>7</v>
      </c>
      <c r="E57" s="149">
        <v>1</v>
      </c>
      <c r="F57" s="149">
        <v>2</v>
      </c>
      <c r="G57" s="149">
        <v>3</v>
      </c>
      <c r="H57" s="149">
        <v>4</v>
      </c>
      <c r="I57" s="149">
        <v>5</v>
      </c>
      <c r="J57" s="149">
        <v>6</v>
      </c>
      <c r="K57" s="149">
        <v>7</v>
      </c>
      <c r="L57" s="155"/>
      <c r="M57" s="151"/>
      <c r="N57" s="151"/>
      <c r="O57" s="151"/>
      <c r="P57" s="151"/>
      <c r="Q57" s="151"/>
      <c r="R57" s="152"/>
      <c r="S57" s="245">
        <f>COUNTA(E58:R58)</f>
        <v>0</v>
      </c>
      <c r="T57" s="245" t="str">
        <f>IF(SUM(AD57:AG58)&gt;=AH57,"yes","no")</f>
        <v>no</v>
      </c>
      <c r="U57" s="259"/>
      <c r="V57" s="259"/>
      <c r="X57" s="186"/>
      <c r="Y57" s="185"/>
      <c r="Z57" s="185"/>
      <c r="AA57" s="180"/>
      <c r="AD57" s="277">
        <f>IF(COUNTA(E58:H58)&gt;=4,1,0)</f>
        <v>0</v>
      </c>
      <c r="AE57" s="276"/>
      <c r="AF57" s="276"/>
      <c r="AG57" s="276"/>
      <c r="AH57" s="277">
        <v>1</v>
      </c>
    </row>
    <row r="58" spans="1:34" ht="13.8" thickBot="1" x14ac:dyDescent="0.3">
      <c r="A58" s="246"/>
      <c r="B58" s="264"/>
      <c r="C58" s="246"/>
      <c r="D58" s="246"/>
      <c r="E58" s="182"/>
      <c r="F58" s="182"/>
      <c r="G58" s="182"/>
      <c r="H58" s="182"/>
      <c r="I58" s="182"/>
      <c r="J58" s="182"/>
      <c r="K58" s="182"/>
      <c r="L58" s="162"/>
      <c r="M58" s="153"/>
      <c r="N58" s="153"/>
      <c r="O58" s="153"/>
      <c r="P58" s="153"/>
      <c r="Q58" s="153"/>
      <c r="R58" s="154"/>
      <c r="S58" s="246"/>
      <c r="T58" s="246"/>
      <c r="U58" s="260"/>
      <c r="V58" s="260"/>
      <c r="X58" s="186"/>
      <c r="Y58" s="185"/>
      <c r="Z58" s="185"/>
      <c r="AA58" s="180"/>
      <c r="AD58" s="276"/>
      <c r="AE58" s="276"/>
      <c r="AF58" s="276"/>
      <c r="AG58" s="276"/>
      <c r="AH58" s="276"/>
    </row>
    <row r="59" spans="1:34" ht="13.8" thickBot="1" x14ac:dyDescent="0.3">
      <c r="A59" s="252">
        <f>DenStatus!A36</f>
        <v>9</v>
      </c>
      <c r="B59" s="263" t="str">
        <f>DenStatus!B36</f>
        <v>Spirit of the Water</v>
      </c>
      <c r="C59" s="251">
        <v>5</v>
      </c>
      <c r="D59" s="251">
        <v>5</v>
      </c>
      <c r="E59" s="169">
        <v>1</v>
      </c>
      <c r="F59" s="169">
        <v>2</v>
      </c>
      <c r="G59" s="169">
        <v>3</v>
      </c>
      <c r="H59" s="169">
        <v>4</v>
      </c>
      <c r="I59" s="169">
        <v>5</v>
      </c>
      <c r="J59" s="155"/>
      <c r="K59" s="151"/>
      <c r="L59" s="151"/>
      <c r="M59" s="151"/>
      <c r="N59" s="151"/>
      <c r="O59" s="151"/>
      <c r="P59" s="151"/>
      <c r="Q59" s="151"/>
      <c r="R59" s="152"/>
      <c r="S59" s="245">
        <f>COUNTA(E60:R60)</f>
        <v>0</v>
      </c>
      <c r="T59" s="245" t="str">
        <f>IF(SUM(AD59:AG60)&gt;=AH59,"yes","no")</f>
        <v>no</v>
      </c>
      <c r="U59" s="253"/>
      <c r="V59" s="253"/>
      <c r="X59" s="186"/>
      <c r="Y59" s="185"/>
      <c r="Z59" s="185"/>
      <c r="AA59" s="180"/>
      <c r="AD59" s="277">
        <f>IF(COUNTA(E60:I60)&gt;=5,1,0)</f>
        <v>0</v>
      </c>
      <c r="AE59" s="276"/>
      <c r="AF59" s="276"/>
      <c r="AG59" s="276"/>
      <c r="AH59" s="277">
        <v>1</v>
      </c>
    </row>
    <row r="60" spans="1:34" ht="13.8" thickBot="1" x14ac:dyDescent="0.3">
      <c r="A60" s="246"/>
      <c r="B60" s="264"/>
      <c r="C60" s="246"/>
      <c r="D60" s="247"/>
      <c r="E60" s="182"/>
      <c r="F60" s="182"/>
      <c r="G60" s="182"/>
      <c r="H60" s="182"/>
      <c r="I60" s="182"/>
      <c r="J60" s="162"/>
      <c r="K60" s="153"/>
      <c r="L60" s="153"/>
      <c r="M60" s="153"/>
      <c r="N60" s="153"/>
      <c r="O60" s="153"/>
      <c r="P60" s="153"/>
      <c r="Q60" s="153"/>
      <c r="R60" s="154"/>
      <c r="S60" s="247"/>
      <c r="T60" s="247"/>
      <c r="U60" s="254"/>
      <c r="V60" s="254"/>
      <c r="X60" s="186"/>
      <c r="Y60" s="185"/>
      <c r="Z60" s="185"/>
      <c r="AA60" s="180"/>
      <c r="AD60" s="276"/>
      <c r="AE60" s="276"/>
      <c r="AF60" s="276"/>
      <c r="AG60" s="276"/>
      <c r="AH60" s="276"/>
    </row>
    <row r="61" spans="1:34" ht="13.8" thickBot="1" x14ac:dyDescent="0.3">
      <c r="A61" s="252">
        <f>DenStatus!A37</f>
        <v>10</v>
      </c>
      <c r="B61" s="263" t="str">
        <f>DenStatus!B37</f>
        <v>Protect Yourself Rules</v>
      </c>
      <c r="C61" s="251">
        <v>4</v>
      </c>
      <c r="D61" s="251">
        <v>4</v>
      </c>
      <c r="E61" s="245">
        <v>1</v>
      </c>
      <c r="F61" s="245">
        <v>2</v>
      </c>
      <c r="G61" s="245">
        <v>3</v>
      </c>
      <c r="H61" s="245">
        <v>4</v>
      </c>
      <c r="I61" s="292" t="s">
        <v>257</v>
      </c>
      <c r="J61" s="293"/>
      <c r="K61" s="293"/>
      <c r="L61" s="293"/>
      <c r="M61" s="293"/>
      <c r="N61" s="293"/>
      <c r="O61" s="293"/>
      <c r="P61" s="293"/>
      <c r="Q61" s="293"/>
      <c r="R61" s="294"/>
      <c r="S61" s="245">
        <f>COUNTA(E63:R63)</f>
        <v>0</v>
      </c>
      <c r="T61" s="245" t="str">
        <f>IF(AH90&lt;=1,IF(SUM(AD61:AG63)&gt;=AH61,"yes","no"),"ERROR")</f>
        <v>no</v>
      </c>
      <c r="U61" s="253"/>
      <c r="V61" s="253"/>
      <c r="X61" s="186"/>
      <c r="Y61" s="185"/>
      <c r="Z61" s="185"/>
      <c r="AA61" s="180"/>
      <c r="AD61" s="277">
        <f>IF(COUNTA(E63:H63)&gt;=4,1,0)</f>
        <v>0</v>
      </c>
      <c r="AE61" s="276"/>
      <c r="AF61" s="276"/>
      <c r="AG61" s="276"/>
      <c r="AH61" s="277">
        <v>1</v>
      </c>
    </row>
    <row r="62" spans="1:34" ht="13.8" thickBot="1" x14ac:dyDescent="0.3">
      <c r="A62" s="248"/>
      <c r="B62" s="289"/>
      <c r="C62" s="290"/>
      <c r="D62" s="290"/>
      <c r="E62" s="291"/>
      <c r="F62" s="291"/>
      <c r="G62" s="291"/>
      <c r="H62" s="291"/>
      <c r="I62" s="295"/>
      <c r="J62" s="296"/>
      <c r="K62" s="296"/>
      <c r="L62" s="296"/>
      <c r="M62" s="296"/>
      <c r="N62" s="296"/>
      <c r="O62" s="296"/>
      <c r="P62" s="296"/>
      <c r="Q62" s="296"/>
      <c r="R62" s="297"/>
      <c r="S62" s="248"/>
      <c r="T62" s="248"/>
      <c r="U62" s="253"/>
      <c r="V62" s="253"/>
      <c r="X62" s="186"/>
      <c r="Y62" s="185"/>
      <c r="Z62" s="185"/>
      <c r="AA62" s="180"/>
      <c r="AD62" s="277"/>
      <c r="AE62" s="276"/>
      <c r="AF62" s="276"/>
      <c r="AG62" s="276"/>
      <c r="AH62" s="277"/>
    </row>
    <row r="63" spans="1:34" ht="13.8" thickBot="1" x14ac:dyDescent="0.3">
      <c r="A63" s="246"/>
      <c r="B63" s="264"/>
      <c r="C63" s="246"/>
      <c r="D63" s="247"/>
      <c r="E63" s="182"/>
      <c r="F63" s="182"/>
      <c r="G63" s="182"/>
      <c r="H63" s="182"/>
      <c r="I63" s="298"/>
      <c r="J63" s="299"/>
      <c r="K63" s="299"/>
      <c r="L63" s="299"/>
      <c r="M63" s="299"/>
      <c r="N63" s="299"/>
      <c r="O63" s="299"/>
      <c r="P63" s="299"/>
      <c r="Q63" s="299"/>
      <c r="R63" s="300"/>
      <c r="S63" s="247"/>
      <c r="T63" s="247"/>
      <c r="U63" s="254"/>
      <c r="V63" s="254"/>
      <c r="X63" s="186"/>
      <c r="Y63" s="185"/>
      <c r="Z63" s="185"/>
      <c r="AA63" s="180"/>
      <c r="AD63" s="276"/>
      <c r="AE63" s="276"/>
      <c r="AF63" s="276"/>
      <c r="AG63" s="276"/>
      <c r="AH63" s="276"/>
    </row>
    <row r="64" spans="1:34" ht="13.8" thickBot="1" x14ac:dyDescent="0.3">
      <c r="A64" s="252">
        <f>DenStatus!A38</f>
        <v>11</v>
      </c>
      <c r="B64" s="289" t="str">
        <f>DenStatus!B38</f>
        <v>Yo Yo</v>
      </c>
      <c r="C64" s="290">
        <v>7</v>
      </c>
      <c r="D64" s="251">
        <v>7</v>
      </c>
      <c r="E64" s="169">
        <v>1</v>
      </c>
      <c r="F64" s="169">
        <v>2</v>
      </c>
      <c r="G64" s="169">
        <v>3</v>
      </c>
      <c r="H64" s="169">
        <v>4</v>
      </c>
      <c r="I64" s="169">
        <v>5</v>
      </c>
      <c r="J64" s="169">
        <v>6</v>
      </c>
      <c r="K64" s="169">
        <v>7</v>
      </c>
      <c r="L64" s="151"/>
      <c r="M64" s="151"/>
      <c r="N64" s="151"/>
      <c r="O64" s="151"/>
      <c r="P64" s="151"/>
      <c r="Q64" s="151"/>
      <c r="R64" s="152"/>
      <c r="S64" s="245">
        <f>COUNTA(E65:R65)</f>
        <v>0</v>
      </c>
      <c r="T64" s="245" t="str">
        <f>IF(SUM(AD64:AG65)&gt;=AH64,"yes","no")</f>
        <v>no</v>
      </c>
      <c r="U64" s="253"/>
      <c r="V64" s="253"/>
      <c r="X64" s="186"/>
      <c r="Y64" s="185"/>
      <c r="Z64" s="185"/>
      <c r="AA64" s="180"/>
      <c r="AD64" s="277">
        <f>IF(COUNTA(E65:K65)&gt;=7,1,0)</f>
        <v>0</v>
      </c>
      <c r="AE64" s="276"/>
      <c r="AF64" s="276"/>
      <c r="AG64" s="276"/>
      <c r="AH64" s="277">
        <v>1</v>
      </c>
    </row>
    <row r="65" spans="1:34" ht="13.8" thickBot="1" x14ac:dyDescent="0.3">
      <c r="A65" s="246"/>
      <c r="B65" s="264"/>
      <c r="C65" s="246"/>
      <c r="D65" s="250"/>
      <c r="E65" s="124"/>
      <c r="F65" s="124"/>
      <c r="G65" s="124"/>
      <c r="H65" s="124"/>
      <c r="I65" s="124"/>
      <c r="J65" s="124"/>
      <c r="K65" s="124"/>
      <c r="L65" s="166"/>
      <c r="M65" s="166"/>
      <c r="N65" s="166"/>
      <c r="O65" s="166"/>
      <c r="P65" s="166"/>
      <c r="Q65" s="166"/>
      <c r="R65" s="170"/>
      <c r="S65" s="250"/>
      <c r="T65" s="250"/>
      <c r="U65" s="254"/>
      <c r="V65" s="254"/>
      <c r="X65" s="186"/>
      <c r="Y65" s="185"/>
      <c r="Z65" s="185"/>
      <c r="AA65" s="180"/>
      <c r="AD65" s="276"/>
      <c r="AE65" s="276"/>
      <c r="AF65" s="276"/>
      <c r="AG65" s="276"/>
      <c r="AH65" s="276"/>
    </row>
    <row r="66" spans="1:34" x14ac:dyDescent="0.25">
      <c r="B66" s="129" t="s">
        <v>80</v>
      </c>
      <c r="C66" s="130" t="str">
        <f>IF(COUNTIF(T35:T65,"yes")&gt;=1,"yes","no")</f>
        <v>no</v>
      </c>
      <c r="D66" s="243" t="s">
        <v>231</v>
      </c>
      <c r="E66" s="221"/>
      <c r="F66" s="221"/>
      <c r="G66" s="221"/>
      <c r="H66" s="221"/>
      <c r="I66" s="221"/>
      <c r="J66" s="221"/>
      <c r="K66" s="221"/>
      <c r="L66" s="221"/>
      <c r="M66" s="221"/>
      <c r="N66" s="221"/>
      <c r="O66" s="221"/>
      <c r="P66" s="221"/>
      <c r="Q66" s="221"/>
      <c r="R66" s="221"/>
      <c r="S66" s="221"/>
      <c r="T66" s="244"/>
      <c r="U66" s="204" t="str">
        <f>IF(C66="yes",IF(COUNTA(U35:U65)=11,MAX(U35:U65),""),"")</f>
        <v/>
      </c>
      <c r="X66" s="187"/>
      <c r="Y66" s="185"/>
      <c r="Z66" s="185"/>
      <c r="AA66" s="180"/>
    </row>
    <row r="67" spans="1:34" x14ac:dyDescent="0.25">
      <c r="B67" s="10"/>
      <c r="C67" s="131"/>
      <c r="D67" s="131"/>
      <c r="E67" s="131"/>
      <c r="F67" s="131"/>
      <c r="G67" s="131"/>
      <c r="H67" s="131"/>
      <c r="I67" s="131"/>
      <c r="J67" s="131"/>
      <c r="K67" s="131"/>
      <c r="L67" s="131"/>
      <c r="M67" s="131"/>
      <c r="N67" s="131"/>
      <c r="O67" s="131"/>
      <c r="P67" s="131"/>
      <c r="Q67" s="131"/>
      <c r="X67" s="186"/>
      <c r="Y67" s="185"/>
      <c r="Z67" s="185"/>
      <c r="AA67" s="180"/>
      <c r="AD67" s="179" t="s">
        <v>88</v>
      </c>
      <c r="AE67" s="172"/>
      <c r="AF67" s="172"/>
      <c r="AG67" s="172"/>
      <c r="AH67" s="128"/>
    </row>
    <row r="68" spans="1:34" x14ac:dyDescent="0.25">
      <c r="A68" s="3" t="s">
        <v>95</v>
      </c>
      <c r="X68" s="186"/>
      <c r="Y68" s="185"/>
      <c r="Z68" s="185"/>
      <c r="AA68" s="180"/>
      <c r="AD68" s="173" t="s">
        <v>21</v>
      </c>
      <c r="AE68" s="174"/>
      <c r="AF68" s="174"/>
      <c r="AG68" s="174"/>
      <c r="AH68" s="175"/>
    </row>
    <row r="69" spans="1:34" x14ac:dyDescent="0.25">
      <c r="A69" s="2" t="s">
        <v>6</v>
      </c>
      <c r="B69" s="2"/>
      <c r="C69" s="2" t="s">
        <v>8</v>
      </c>
      <c r="D69" s="2"/>
      <c r="E69" s="136" t="s">
        <v>27</v>
      </c>
      <c r="F69" s="137"/>
      <c r="G69" s="137"/>
      <c r="H69" s="137"/>
      <c r="I69" s="137"/>
      <c r="J69" s="137"/>
      <c r="K69" s="137"/>
      <c r="L69" s="137"/>
      <c r="M69" s="137"/>
      <c r="N69" s="137"/>
      <c r="O69" s="137"/>
      <c r="P69" s="137"/>
      <c r="Q69" s="137"/>
      <c r="R69" s="138"/>
      <c r="S69" s="265" t="s">
        <v>5</v>
      </c>
      <c r="T69" s="266"/>
      <c r="U69" s="266"/>
      <c r="V69" s="230"/>
      <c r="X69" s="186"/>
      <c r="Y69" s="185"/>
      <c r="Z69" s="185"/>
      <c r="AA69" s="180"/>
      <c r="AD69" s="176" t="s">
        <v>28</v>
      </c>
      <c r="AE69" s="176" t="s">
        <v>42</v>
      </c>
      <c r="AF69" s="111" t="s">
        <v>158</v>
      </c>
      <c r="AG69" s="111" t="s">
        <v>161</v>
      </c>
      <c r="AH69" s="176" t="s">
        <v>1</v>
      </c>
    </row>
    <row r="70" spans="1:34" x14ac:dyDescent="0.25">
      <c r="A70" s="125" t="s">
        <v>37</v>
      </c>
      <c r="B70" s="2" t="s">
        <v>35</v>
      </c>
      <c r="C70" s="125" t="s">
        <v>40</v>
      </c>
      <c r="D70" s="126" t="s">
        <v>13</v>
      </c>
      <c r="E70" s="139">
        <v>1</v>
      </c>
      <c r="F70" s="127"/>
      <c r="G70" s="140"/>
      <c r="H70" s="140"/>
      <c r="I70" s="140"/>
      <c r="J70" s="140"/>
      <c r="K70" s="140"/>
      <c r="L70" s="140"/>
      <c r="M70" s="140"/>
      <c r="N70" s="140"/>
      <c r="O70" s="140"/>
      <c r="P70" s="140"/>
      <c r="Q70" s="140"/>
      <c r="R70" s="141"/>
      <c r="S70" s="125" t="s">
        <v>2</v>
      </c>
      <c r="T70" s="125" t="s">
        <v>25</v>
      </c>
      <c r="U70" s="125" t="s">
        <v>20</v>
      </c>
      <c r="V70" s="91" t="s">
        <v>92</v>
      </c>
      <c r="X70" s="187"/>
      <c r="Y70" s="185"/>
      <c r="Z70" s="185"/>
      <c r="AA70" s="180"/>
      <c r="AD70" s="177" t="s">
        <v>43</v>
      </c>
      <c r="AE70" s="177" t="s">
        <v>43</v>
      </c>
      <c r="AF70" s="129" t="s">
        <v>43</v>
      </c>
      <c r="AG70" s="129" t="s">
        <v>43</v>
      </c>
      <c r="AH70" s="177" t="s">
        <v>44</v>
      </c>
    </row>
    <row r="71" spans="1:34" ht="26.4" customHeight="1" x14ac:dyDescent="0.25">
      <c r="A71" s="178">
        <f>DenStatus!A42</f>
        <v>1</v>
      </c>
      <c r="B71" s="319" t="str">
        <f>DenStatus!B42</f>
        <v>Child Protection</v>
      </c>
      <c r="C71" s="178">
        <v>1</v>
      </c>
      <c r="D71" s="212">
        <v>1</v>
      </c>
      <c r="E71" s="320"/>
      <c r="F71" s="321" t="s">
        <v>307</v>
      </c>
      <c r="G71" s="322"/>
      <c r="H71" s="322"/>
      <c r="I71" s="322"/>
      <c r="J71" s="322"/>
      <c r="K71" s="322"/>
      <c r="L71" s="322"/>
      <c r="M71" s="322"/>
      <c r="N71" s="322"/>
      <c r="O71" s="322"/>
      <c r="P71" s="322"/>
      <c r="Q71" s="322"/>
      <c r="R71" s="323"/>
      <c r="S71" s="178">
        <f>COUNTA(E71:E71)</f>
        <v>0</v>
      </c>
      <c r="T71" s="178" t="str">
        <f>IF(SUM(AD71:AG71)&gt;=AH71,"yes","no")</f>
        <v>no</v>
      </c>
      <c r="U71" s="213"/>
      <c r="V71" s="324"/>
      <c r="X71" s="186"/>
      <c r="Y71" s="185"/>
      <c r="Z71" s="185"/>
      <c r="AA71" s="180"/>
      <c r="AD71" s="178">
        <f>IF(S71&gt;=C71,1,0)</f>
        <v>0</v>
      </c>
      <c r="AE71" s="178"/>
      <c r="AF71" s="178"/>
      <c r="AG71" s="178"/>
      <c r="AH71" s="178">
        <v>1</v>
      </c>
    </row>
    <row r="72" spans="1:34" ht="39.6" x14ac:dyDescent="0.25">
      <c r="A72" s="178">
        <f>DenStatus!A43</f>
        <v>2</v>
      </c>
      <c r="B72" s="211" t="str">
        <f>DenStatus!B43</f>
        <v>Watch the Protect Yourself Rules video for 1st Grade</v>
      </c>
      <c r="C72" s="178">
        <v>1</v>
      </c>
      <c r="D72" s="212">
        <v>1</v>
      </c>
      <c r="E72" s="190"/>
      <c r="F72" s="310" t="s">
        <v>304</v>
      </c>
      <c r="G72" s="311"/>
      <c r="H72" s="311"/>
      <c r="I72" s="311"/>
      <c r="J72" s="311"/>
      <c r="K72" s="311"/>
      <c r="L72" s="311"/>
      <c r="M72" s="311"/>
      <c r="N72" s="311"/>
      <c r="O72" s="311"/>
      <c r="P72" s="311"/>
      <c r="Q72" s="311"/>
      <c r="R72" s="312"/>
      <c r="S72" s="178">
        <f>COUNTA(E72:E72)</f>
        <v>0</v>
      </c>
      <c r="T72" s="178" t="str">
        <f>IF(SUM(AD72:AG72)&gt;=AH72,"yes","no")</f>
        <v>no</v>
      </c>
      <c r="U72" s="213"/>
      <c r="V72" s="324"/>
      <c r="W72" s="214"/>
      <c r="X72" s="215"/>
      <c r="Y72" s="216"/>
      <c r="Z72" s="216"/>
      <c r="AA72" s="213"/>
      <c r="AB72" s="214"/>
      <c r="AC72" s="214"/>
      <c r="AD72" s="191">
        <f>IF(S72&gt;=C72,1,0)</f>
        <v>0</v>
      </c>
      <c r="AE72" s="178"/>
      <c r="AF72" s="178"/>
      <c r="AG72" s="178"/>
      <c r="AH72" s="178">
        <v>1</v>
      </c>
    </row>
    <row r="73" spans="1:34" ht="13.8" thickBot="1" x14ac:dyDescent="0.3">
      <c r="A73" s="252">
        <f>DenStatus!A44</f>
        <v>3</v>
      </c>
      <c r="B73" s="268" t="str">
        <f>DenStatus!B44</f>
        <v>Protect Yourself Rules</v>
      </c>
      <c r="C73" s="252">
        <v>4</v>
      </c>
      <c r="D73" s="252">
        <v>4</v>
      </c>
      <c r="E73" s="218">
        <v>1</v>
      </c>
      <c r="F73" s="218">
        <v>2</v>
      </c>
      <c r="G73" s="218">
        <v>3</v>
      </c>
      <c r="H73" s="218">
        <v>4</v>
      </c>
      <c r="I73" s="304" t="s">
        <v>257</v>
      </c>
      <c r="J73" s="305"/>
      <c r="K73" s="305"/>
      <c r="L73" s="305"/>
      <c r="M73" s="305"/>
      <c r="N73" s="305"/>
      <c r="O73" s="305"/>
      <c r="P73" s="305"/>
      <c r="Q73" s="305"/>
      <c r="R73" s="306"/>
      <c r="S73" s="252">
        <f>COUNTA(E75:R75)</f>
        <v>0</v>
      </c>
      <c r="T73" s="252" t="str">
        <f>IF(AH90&lt;=1,IF(SUM(AD73:AG75)&gt;=AH73,"yes","no"),"ERROR")</f>
        <v>no</v>
      </c>
      <c r="U73" s="279"/>
      <c r="V73" s="327"/>
      <c r="X73" s="186"/>
      <c r="Y73" s="185"/>
      <c r="Z73" s="185"/>
      <c r="AA73" s="180"/>
      <c r="AD73" s="275">
        <f>IF(COUNTA(E75:H75)&gt;=4,1,0)</f>
        <v>0</v>
      </c>
      <c r="AE73" s="252"/>
      <c r="AF73" s="252"/>
      <c r="AG73" s="252"/>
      <c r="AH73" s="252">
        <v>1</v>
      </c>
    </row>
    <row r="74" spans="1:34" ht="13.8" thickBot="1" x14ac:dyDescent="0.3">
      <c r="A74" s="248"/>
      <c r="B74" s="269"/>
      <c r="C74" s="248"/>
      <c r="D74" s="248"/>
      <c r="E74" s="291"/>
      <c r="F74" s="291"/>
      <c r="G74" s="291"/>
      <c r="H74" s="291"/>
      <c r="I74" s="295"/>
      <c r="J74" s="296"/>
      <c r="K74" s="296"/>
      <c r="L74" s="296"/>
      <c r="M74" s="296"/>
      <c r="N74" s="296"/>
      <c r="O74" s="296"/>
      <c r="P74" s="296"/>
      <c r="Q74" s="296"/>
      <c r="R74" s="297"/>
      <c r="S74" s="248"/>
      <c r="T74" s="248"/>
      <c r="U74" s="253"/>
      <c r="V74" s="328"/>
      <c r="X74" s="186"/>
      <c r="Y74" s="185"/>
      <c r="Z74" s="185"/>
      <c r="AA74" s="180"/>
      <c r="AD74" s="277"/>
      <c r="AE74" s="248"/>
      <c r="AF74" s="248"/>
      <c r="AG74" s="248"/>
      <c r="AH74" s="248"/>
    </row>
    <row r="75" spans="1:34" ht="13.8" thickBot="1" x14ac:dyDescent="0.3">
      <c r="A75" s="291"/>
      <c r="B75" s="303"/>
      <c r="C75" s="291"/>
      <c r="D75" s="250"/>
      <c r="E75" s="190"/>
      <c r="F75" s="190"/>
      <c r="G75" s="190"/>
      <c r="H75" s="190"/>
      <c r="I75" s="307"/>
      <c r="J75" s="308"/>
      <c r="K75" s="308"/>
      <c r="L75" s="308"/>
      <c r="M75" s="308"/>
      <c r="N75" s="308"/>
      <c r="O75" s="308"/>
      <c r="P75" s="308"/>
      <c r="Q75" s="308"/>
      <c r="R75" s="309"/>
      <c r="S75" s="250"/>
      <c r="T75" s="250"/>
      <c r="U75" s="301"/>
      <c r="V75" s="329"/>
      <c r="X75" s="186"/>
      <c r="Y75" s="185"/>
      <c r="Z75" s="185"/>
      <c r="AA75" s="180"/>
      <c r="AD75" s="302"/>
      <c r="AE75" s="291"/>
      <c r="AF75" s="291"/>
      <c r="AG75" s="291"/>
      <c r="AH75" s="291"/>
    </row>
    <row r="76" spans="1:34" ht="13.8" thickTop="1" x14ac:dyDescent="0.25">
      <c r="A76" s="128"/>
      <c r="B76" s="129" t="s">
        <v>96</v>
      </c>
      <c r="C76" s="130" t="str">
        <f>IF(T71="yes",IF(COUNTIF(T72:T75,"yes")&gt;=1,"yes","no"),"no")</f>
        <v>no</v>
      </c>
      <c r="D76" s="286" t="s">
        <v>231</v>
      </c>
      <c r="E76" s="287"/>
      <c r="F76" s="287"/>
      <c r="G76" s="287"/>
      <c r="H76" s="287"/>
      <c r="I76" s="287"/>
      <c r="J76" s="287"/>
      <c r="K76" s="287"/>
      <c r="L76" s="287"/>
      <c r="M76" s="287"/>
      <c r="N76" s="287"/>
      <c r="O76" s="287"/>
      <c r="P76" s="287"/>
      <c r="Q76" s="287"/>
      <c r="R76" s="287"/>
      <c r="S76" s="287"/>
      <c r="T76" s="288"/>
      <c r="U76" s="204" t="str">
        <f>IF(C76="yes",IF(COUNTA(U71:U75)=11,MAX(U71:U75),""),"")</f>
        <v/>
      </c>
      <c r="V76" s="145"/>
      <c r="X76" s="186"/>
      <c r="Y76" s="185"/>
      <c r="Z76" s="185"/>
      <c r="AA76" s="180"/>
    </row>
    <row r="77" spans="1:34" x14ac:dyDescent="0.25">
      <c r="B77" s="10"/>
      <c r="C77" s="131"/>
      <c r="D77" s="131"/>
      <c r="E77" s="131"/>
      <c r="F77" s="131"/>
      <c r="G77" s="131"/>
      <c r="H77" s="131"/>
      <c r="I77" s="131"/>
      <c r="J77" s="131"/>
      <c r="K77" s="131"/>
      <c r="L77" s="131"/>
      <c r="M77" s="131"/>
      <c r="N77" s="131"/>
      <c r="O77" s="131"/>
      <c r="P77" s="131"/>
      <c r="Q77" s="131"/>
      <c r="X77" s="187"/>
      <c r="Y77" s="185"/>
      <c r="Z77" s="185"/>
      <c r="AA77" s="180"/>
      <c r="AD77" s="179" t="s">
        <v>89</v>
      </c>
      <c r="AE77" s="172"/>
      <c r="AF77" s="172"/>
      <c r="AG77" s="172"/>
      <c r="AH77" s="128"/>
    </row>
    <row r="78" spans="1:34" x14ac:dyDescent="0.25">
      <c r="B78" s="104" t="s">
        <v>87</v>
      </c>
      <c r="C78" s="125" t="str">
        <f>IF(SUM(AD81:AD84)=4,"yes","no")</f>
        <v>no</v>
      </c>
      <c r="D78" s="243" t="s">
        <v>231</v>
      </c>
      <c r="E78" s="221"/>
      <c r="F78" s="221"/>
      <c r="G78" s="221"/>
      <c r="H78" s="221"/>
      <c r="I78" s="221"/>
      <c r="J78" s="221"/>
      <c r="K78" s="221"/>
      <c r="L78" s="221"/>
      <c r="M78" s="221"/>
      <c r="N78" s="221"/>
      <c r="O78" s="221"/>
      <c r="P78" s="221"/>
      <c r="Q78" s="221"/>
      <c r="R78" s="221"/>
      <c r="S78" s="221"/>
      <c r="T78" s="244"/>
      <c r="U78" s="205" t="str">
        <f>IF(C78="yes",MAX(U13,U30,U66,U76),"")</f>
        <v/>
      </c>
      <c r="V78" s="180"/>
      <c r="X78" s="187"/>
      <c r="Y78" s="185"/>
      <c r="Z78" s="185"/>
      <c r="AA78" s="180"/>
      <c r="AD78" s="173" t="s">
        <v>21</v>
      </c>
      <c r="AE78" s="174"/>
      <c r="AF78" s="174"/>
      <c r="AG78" s="174"/>
      <c r="AH78" s="175"/>
    </row>
    <row r="79" spans="1:34" x14ac:dyDescent="0.25">
      <c r="B79" s="10"/>
      <c r="C79" s="131"/>
      <c r="D79" s="131"/>
      <c r="E79" s="131"/>
      <c r="F79" s="131"/>
      <c r="G79" s="131"/>
      <c r="H79" s="131"/>
      <c r="I79" s="131"/>
      <c r="J79" s="131"/>
      <c r="K79" s="131"/>
      <c r="L79" s="131"/>
      <c r="M79" s="131"/>
      <c r="N79" s="131"/>
      <c r="O79" s="131"/>
      <c r="P79" s="131"/>
      <c r="Q79" s="131"/>
      <c r="AD79" s="176" t="s">
        <v>28</v>
      </c>
      <c r="AE79" s="176" t="s">
        <v>42</v>
      </c>
      <c r="AF79" s="111" t="s">
        <v>158</v>
      </c>
      <c r="AG79" s="111" t="s">
        <v>161</v>
      </c>
      <c r="AH79" s="176" t="s">
        <v>1</v>
      </c>
    </row>
    <row r="80" spans="1:34" x14ac:dyDescent="0.25">
      <c r="B80" s="10"/>
      <c r="AD80" s="177" t="s">
        <v>43</v>
      </c>
      <c r="AE80" s="177" t="s">
        <v>43</v>
      </c>
      <c r="AF80" s="129" t="s">
        <v>43</v>
      </c>
      <c r="AG80" s="129" t="s">
        <v>43</v>
      </c>
      <c r="AH80" s="177" t="s">
        <v>44</v>
      </c>
    </row>
    <row r="81" spans="1:34" x14ac:dyDescent="0.25">
      <c r="A81" s="3"/>
      <c r="AC81" s="10" t="s">
        <v>14</v>
      </c>
      <c r="AD81" s="178">
        <f>IF(C13="yes",1,0)</f>
        <v>0</v>
      </c>
      <c r="AE81" s="178"/>
      <c r="AF81" s="178"/>
      <c r="AG81" s="178"/>
      <c r="AH81" s="178">
        <v>1</v>
      </c>
    </row>
    <row r="82" spans="1:34" x14ac:dyDescent="0.25">
      <c r="AC82" s="10" t="s">
        <v>90</v>
      </c>
      <c r="AD82" s="178">
        <f>IF(C30="yes",1,0)</f>
        <v>0</v>
      </c>
      <c r="AE82" s="178"/>
      <c r="AF82" s="178"/>
      <c r="AG82" s="178"/>
      <c r="AH82" s="178">
        <v>1</v>
      </c>
    </row>
    <row r="83" spans="1:34" x14ac:dyDescent="0.25">
      <c r="AC83" s="10" t="s">
        <v>91</v>
      </c>
      <c r="AD83" s="178">
        <f>IF(C66="yes",1,0)</f>
        <v>0</v>
      </c>
      <c r="AE83" s="178"/>
      <c r="AF83" s="178"/>
      <c r="AG83" s="178"/>
      <c r="AH83" s="178">
        <v>1</v>
      </c>
    </row>
    <row r="84" spans="1:34" x14ac:dyDescent="0.25">
      <c r="C84" s="131"/>
      <c r="AC84" s="10" t="s">
        <v>88</v>
      </c>
      <c r="AD84" s="178">
        <f>IF(C76="yes",1,0)</f>
        <v>0</v>
      </c>
      <c r="AE84" s="178"/>
      <c r="AF84" s="178"/>
      <c r="AG84" s="178"/>
      <c r="AH84" s="178">
        <v>1</v>
      </c>
    </row>
    <row r="86" spans="1:34" x14ac:dyDescent="0.25">
      <c r="AD86" s="179" t="s">
        <v>235</v>
      </c>
      <c r="AE86" s="172"/>
      <c r="AF86" s="172"/>
      <c r="AG86" s="172"/>
      <c r="AH86" s="128"/>
    </row>
    <row r="87" spans="1:34" x14ac:dyDescent="0.25">
      <c r="AD87" s="192" t="s">
        <v>21</v>
      </c>
      <c r="AE87" s="174"/>
      <c r="AF87" s="174"/>
      <c r="AG87" s="174"/>
      <c r="AH87" s="175"/>
    </row>
    <row r="88" spans="1:34" x14ac:dyDescent="0.25">
      <c r="AD88" s="176" t="s">
        <v>28</v>
      </c>
      <c r="AE88" s="176" t="s">
        <v>42</v>
      </c>
      <c r="AF88" s="111" t="s">
        <v>158</v>
      </c>
      <c r="AG88" s="111" t="s">
        <v>159</v>
      </c>
      <c r="AH88" s="111" t="s">
        <v>259</v>
      </c>
    </row>
    <row r="89" spans="1:34" x14ac:dyDescent="0.25">
      <c r="AD89" s="177" t="s">
        <v>43</v>
      </c>
      <c r="AE89" s="177" t="s">
        <v>43</v>
      </c>
      <c r="AF89" s="129" t="s">
        <v>43</v>
      </c>
      <c r="AG89" s="129" t="s">
        <v>43</v>
      </c>
      <c r="AH89" s="177" t="s">
        <v>44</v>
      </c>
    </row>
    <row r="90" spans="1:34" x14ac:dyDescent="0.25">
      <c r="AD90" s="125">
        <f>IF(S61=4,1,0)</f>
        <v>0</v>
      </c>
      <c r="AE90" s="125">
        <f>IF(S73=4,1,0)</f>
        <v>0</v>
      </c>
      <c r="AF90" s="125"/>
      <c r="AG90" s="125"/>
      <c r="AH90" s="125">
        <f>SUM(AD90:AG90)</f>
        <v>0</v>
      </c>
    </row>
  </sheetData>
  <sheetProtection sheet="1" objects="1" scenarios="1"/>
  <mergeCells count="307">
    <mergeCell ref="AH73:AH75"/>
    <mergeCell ref="AG61:AG63"/>
    <mergeCell ref="AH61:AH63"/>
    <mergeCell ref="H61:H62"/>
    <mergeCell ref="I61:R63"/>
    <mergeCell ref="S61:S63"/>
    <mergeCell ref="T61:T63"/>
    <mergeCell ref="U61:U63"/>
    <mergeCell ref="V61:V63"/>
    <mergeCell ref="AD61:AD63"/>
    <mergeCell ref="AE61:AE63"/>
    <mergeCell ref="AF61:AF63"/>
    <mergeCell ref="AD64:AD65"/>
    <mergeCell ref="S73:S75"/>
    <mergeCell ref="T73:T75"/>
    <mergeCell ref="U73:U75"/>
    <mergeCell ref="V73:V75"/>
    <mergeCell ref="AD73:AD75"/>
    <mergeCell ref="AE64:AE65"/>
    <mergeCell ref="AF64:AF65"/>
    <mergeCell ref="F71:R71"/>
    <mergeCell ref="AG64:AG65"/>
    <mergeCell ref="A73:A75"/>
    <mergeCell ref="B73:B75"/>
    <mergeCell ref="C73:C75"/>
    <mergeCell ref="D73:D75"/>
    <mergeCell ref="E73:E74"/>
    <mergeCell ref="F73:F74"/>
    <mergeCell ref="G73:G74"/>
    <mergeCell ref="H73:H74"/>
    <mergeCell ref="I73:R75"/>
    <mergeCell ref="F72:R72"/>
    <mergeCell ref="AE73:AE75"/>
    <mergeCell ref="AF73:AF75"/>
    <mergeCell ref="AG73:AG75"/>
    <mergeCell ref="AH64:AH65"/>
    <mergeCell ref="D13:T13"/>
    <mergeCell ref="D30:T30"/>
    <mergeCell ref="D66:T66"/>
    <mergeCell ref="D76:T76"/>
    <mergeCell ref="AD26:AD27"/>
    <mergeCell ref="AE26:AE27"/>
    <mergeCell ref="AF26:AF27"/>
    <mergeCell ref="AG26:AG27"/>
    <mergeCell ref="AH26:AH27"/>
    <mergeCell ref="AD28:AD29"/>
    <mergeCell ref="AE28:AE29"/>
    <mergeCell ref="AF28:AF29"/>
    <mergeCell ref="AG28:AG29"/>
    <mergeCell ref="AH28:AH29"/>
    <mergeCell ref="AD22:AD23"/>
    <mergeCell ref="AE22:AE23"/>
    <mergeCell ref="AF22:AF23"/>
    <mergeCell ref="AG22:AG23"/>
    <mergeCell ref="AH22:AH23"/>
    <mergeCell ref="AD24:AD25"/>
    <mergeCell ref="AE24:AE25"/>
    <mergeCell ref="AF24:AF25"/>
    <mergeCell ref="AG24:AG25"/>
    <mergeCell ref="AH24:AH25"/>
    <mergeCell ref="AD18:AD19"/>
    <mergeCell ref="AE18:AE19"/>
    <mergeCell ref="AF18:AF19"/>
    <mergeCell ref="AG18:AG19"/>
    <mergeCell ref="AH18:AH19"/>
    <mergeCell ref="AD20:AD21"/>
    <mergeCell ref="AE20:AE21"/>
    <mergeCell ref="AF20:AF21"/>
    <mergeCell ref="AG20:AG21"/>
    <mergeCell ref="AH20:AH21"/>
    <mergeCell ref="AD55:AD56"/>
    <mergeCell ref="AE55:AE56"/>
    <mergeCell ref="AF55:AF56"/>
    <mergeCell ref="AG55:AG56"/>
    <mergeCell ref="AH55:AH56"/>
    <mergeCell ref="AD47:AD48"/>
    <mergeCell ref="AE47:AE48"/>
    <mergeCell ref="AF47:AF48"/>
    <mergeCell ref="AG47:AG48"/>
    <mergeCell ref="AH47:AH48"/>
    <mergeCell ref="AE53:AE54"/>
    <mergeCell ref="AF53:AF54"/>
    <mergeCell ref="AG53:AG54"/>
    <mergeCell ref="AH53:AH54"/>
    <mergeCell ref="AE37:AE38"/>
    <mergeCell ref="AF37:AF38"/>
    <mergeCell ref="AG37:AG38"/>
    <mergeCell ref="AH37:AH38"/>
    <mergeCell ref="AD39:AD40"/>
    <mergeCell ref="AE39:AE40"/>
    <mergeCell ref="AF39:AF40"/>
    <mergeCell ref="AG39:AG40"/>
    <mergeCell ref="AH39:AH40"/>
    <mergeCell ref="T59:T60"/>
    <mergeCell ref="U59:U60"/>
    <mergeCell ref="V59:V60"/>
    <mergeCell ref="S69:V69"/>
    <mergeCell ref="A59:A60"/>
    <mergeCell ref="B59:B60"/>
    <mergeCell ref="C59:C60"/>
    <mergeCell ref="D59:D60"/>
    <mergeCell ref="S59:S60"/>
    <mergeCell ref="A61:A63"/>
    <mergeCell ref="B61:B63"/>
    <mergeCell ref="C61:C63"/>
    <mergeCell ref="D61:D63"/>
    <mergeCell ref="E61:E62"/>
    <mergeCell ref="F61:F62"/>
    <mergeCell ref="G61:G62"/>
    <mergeCell ref="A64:A65"/>
    <mergeCell ref="B64:B65"/>
    <mergeCell ref="C64:C65"/>
    <mergeCell ref="D64:D65"/>
    <mergeCell ref="S64:S65"/>
    <mergeCell ref="T64:T65"/>
    <mergeCell ref="U64:U65"/>
    <mergeCell ref="V64:V65"/>
    <mergeCell ref="AD59:AD60"/>
    <mergeCell ref="AE59:AE60"/>
    <mergeCell ref="AF59:AF60"/>
    <mergeCell ref="AG59:AG60"/>
    <mergeCell ref="AH59:AH60"/>
    <mergeCell ref="T55:T56"/>
    <mergeCell ref="U55:U56"/>
    <mergeCell ref="V55:V56"/>
    <mergeCell ref="A57:A58"/>
    <mergeCell ref="B57:B58"/>
    <mergeCell ref="C57:C58"/>
    <mergeCell ref="D57:D58"/>
    <mergeCell ref="S57:S58"/>
    <mergeCell ref="T57:T58"/>
    <mergeCell ref="U57:U58"/>
    <mergeCell ref="V57:V58"/>
    <mergeCell ref="A55:A56"/>
    <mergeCell ref="B55:B56"/>
    <mergeCell ref="C55:C56"/>
    <mergeCell ref="D55:D56"/>
    <mergeCell ref="S55:S56"/>
    <mergeCell ref="AD57:AD58"/>
    <mergeCell ref="AE57:AE58"/>
    <mergeCell ref="AF57:AF58"/>
    <mergeCell ref="AG57:AG58"/>
    <mergeCell ref="AH57:AH58"/>
    <mergeCell ref="T51:T52"/>
    <mergeCell ref="U51:U52"/>
    <mergeCell ref="V51:V52"/>
    <mergeCell ref="A53:A54"/>
    <mergeCell ref="B53:B54"/>
    <mergeCell ref="C53:C54"/>
    <mergeCell ref="D53:D54"/>
    <mergeCell ref="S53:S54"/>
    <mergeCell ref="T53:T54"/>
    <mergeCell ref="U53:U54"/>
    <mergeCell ref="V53:V54"/>
    <mergeCell ref="A51:A52"/>
    <mergeCell ref="B51:B52"/>
    <mergeCell ref="C51:C52"/>
    <mergeCell ref="D51:D52"/>
    <mergeCell ref="S51:S52"/>
    <mergeCell ref="AD51:AD52"/>
    <mergeCell ref="AE51:AE52"/>
    <mergeCell ref="AF51:AF52"/>
    <mergeCell ref="AG51:AG52"/>
    <mergeCell ref="AH51:AH52"/>
    <mergeCell ref="AD53:AD54"/>
    <mergeCell ref="A49:A50"/>
    <mergeCell ref="B49:B50"/>
    <mergeCell ref="C49:C50"/>
    <mergeCell ref="D49:D50"/>
    <mergeCell ref="S49:S50"/>
    <mergeCell ref="T49:T50"/>
    <mergeCell ref="U49:U50"/>
    <mergeCell ref="V49:V50"/>
    <mergeCell ref="A47:A48"/>
    <mergeCell ref="B47:B48"/>
    <mergeCell ref="C47:C48"/>
    <mergeCell ref="D47:D48"/>
    <mergeCell ref="S47:S48"/>
    <mergeCell ref="A45:A46"/>
    <mergeCell ref="B45:B46"/>
    <mergeCell ref="C45:C46"/>
    <mergeCell ref="D45:D46"/>
    <mergeCell ref="S45:S46"/>
    <mergeCell ref="T45:T46"/>
    <mergeCell ref="U45:U46"/>
    <mergeCell ref="V45:V46"/>
    <mergeCell ref="A43:A44"/>
    <mergeCell ref="B43:B44"/>
    <mergeCell ref="C43:C44"/>
    <mergeCell ref="D43:D44"/>
    <mergeCell ref="S43:S44"/>
    <mergeCell ref="S39:S40"/>
    <mergeCell ref="AD41:AD42"/>
    <mergeCell ref="AE41:AE42"/>
    <mergeCell ref="AF41:AF42"/>
    <mergeCell ref="AG41:AG42"/>
    <mergeCell ref="AH41:AH42"/>
    <mergeCell ref="AD49:AD50"/>
    <mergeCell ref="AE49:AE50"/>
    <mergeCell ref="AF49:AF50"/>
    <mergeCell ref="AG49:AG50"/>
    <mergeCell ref="AH49:AH50"/>
    <mergeCell ref="T43:T44"/>
    <mergeCell ref="U43:U44"/>
    <mergeCell ref="V43:V44"/>
    <mergeCell ref="AD43:AD44"/>
    <mergeCell ref="AE43:AE44"/>
    <mergeCell ref="AF43:AF44"/>
    <mergeCell ref="T47:T48"/>
    <mergeCell ref="U47:U48"/>
    <mergeCell ref="V47:V48"/>
    <mergeCell ref="AE45:AE46"/>
    <mergeCell ref="AF45:AF46"/>
    <mergeCell ref="AG45:AG46"/>
    <mergeCell ref="AH45:AH46"/>
    <mergeCell ref="V37:V38"/>
    <mergeCell ref="A35:A36"/>
    <mergeCell ref="B35:B36"/>
    <mergeCell ref="C35:C36"/>
    <mergeCell ref="D35:D36"/>
    <mergeCell ref="S35:S36"/>
    <mergeCell ref="AG43:AG44"/>
    <mergeCell ref="AH43:AH44"/>
    <mergeCell ref="AD45:AD46"/>
    <mergeCell ref="T39:T40"/>
    <mergeCell ref="U39:U40"/>
    <mergeCell ref="V39:V40"/>
    <mergeCell ref="A41:A42"/>
    <mergeCell ref="B41:B42"/>
    <mergeCell ref="C41:C42"/>
    <mergeCell ref="D41:D42"/>
    <mergeCell ref="S41:S42"/>
    <mergeCell ref="T41:T42"/>
    <mergeCell ref="U41:U42"/>
    <mergeCell ref="V41:V42"/>
    <mergeCell ref="A39:A40"/>
    <mergeCell ref="B39:B40"/>
    <mergeCell ref="C39:C40"/>
    <mergeCell ref="D39:D40"/>
    <mergeCell ref="AD35:AD36"/>
    <mergeCell ref="AE35:AE36"/>
    <mergeCell ref="AF35:AF36"/>
    <mergeCell ref="AG35:AG36"/>
    <mergeCell ref="AH35:AH36"/>
    <mergeCell ref="AD37:AD38"/>
    <mergeCell ref="A28:A29"/>
    <mergeCell ref="B28:B29"/>
    <mergeCell ref="C28:C29"/>
    <mergeCell ref="D28:D29"/>
    <mergeCell ref="S28:S29"/>
    <mergeCell ref="T28:T29"/>
    <mergeCell ref="U28:U29"/>
    <mergeCell ref="V28:V29"/>
    <mergeCell ref="T35:T36"/>
    <mergeCell ref="U35:U36"/>
    <mergeCell ref="V35:V36"/>
    <mergeCell ref="A37:A38"/>
    <mergeCell ref="B37:B38"/>
    <mergeCell ref="C37:C38"/>
    <mergeCell ref="D37:D38"/>
    <mergeCell ref="S37:S38"/>
    <mergeCell ref="T37:T38"/>
    <mergeCell ref="U37:U38"/>
    <mergeCell ref="V20:V21"/>
    <mergeCell ref="A26:A27"/>
    <mergeCell ref="B26:B27"/>
    <mergeCell ref="C26:C27"/>
    <mergeCell ref="D26:D27"/>
    <mergeCell ref="S26:S27"/>
    <mergeCell ref="A24:A25"/>
    <mergeCell ref="B24:B25"/>
    <mergeCell ref="C24:C25"/>
    <mergeCell ref="D24:D25"/>
    <mergeCell ref="S24:S25"/>
    <mergeCell ref="D22:D23"/>
    <mergeCell ref="S22:S23"/>
    <mergeCell ref="A20:A21"/>
    <mergeCell ref="B20:B21"/>
    <mergeCell ref="C20:C21"/>
    <mergeCell ref="D20:D21"/>
    <mergeCell ref="S20:S21"/>
    <mergeCell ref="T20:T21"/>
    <mergeCell ref="U20:U21"/>
    <mergeCell ref="D78:T78"/>
    <mergeCell ref="A18:A19"/>
    <mergeCell ref="B18:B19"/>
    <mergeCell ref="C18:C19"/>
    <mergeCell ref="D18:D19"/>
    <mergeCell ref="S18:S19"/>
    <mergeCell ref="S33:V33"/>
    <mergeCell ref="S4:V4"/>
    <mergeCell ref="S16:V16"/>
    <mergeCell ref="T18:T19"/>
    <mergeCell ref="U18:U19"/>
    <mergeCell ref="V18:V19"/>
    <mergeCell ref="T22:T23"/>
    <mergeCell ref="U22:U23"/>
    <mergeCell ref="V22:V23"/>
    <mergeCell ref="T26:T27"/>
    <mergeCell ref="U26:U27"/>
    <mergeCell ref="V26:V27"/>
    <mergeCell ref="T24:T25"/>
    <mergeCell ref="U24:U25"/>
    <mergeCell ref="V24:V25"/>
    <mergeCell ref="A22:A23"/>
    <mergeCell ref="B22:B23"/>
    <mergeCell ref="C22:C23"/>
  </mergeCells>
  <conditionalFormatting sqref="E6:E12 E19:P19 E21:K21 E23:J23 E25:H25 E27:K27 E29:J29 E36:K36 E38:M38 E40:R40 E42:J42 E44:Q44 E46:I46 E48:J48 E50:J50 E52:J52 E54:J54 E56:H56 E58:K58 E60:I60 E72">
    <cfRule type="cellIs" dxfId="113" priority="22" operator="greaterThan">
      <formula>0</formula>
    </cfRule>
  </conditionalFormatting>
  <conditionalFormatting sqref="E63:H63">
    <cfRule type="cellIs" dxfId="112" priority="19" operator="greaterThan">
      <formula>0</formula>
    </cfRule>
  </conditionalFormatting>
  <conditionalFormatting sqref="E75:H75">
    <cfRule type="cellIs" dxfId="111" priority="6" operator="greaterThan">
      <formula>0</formula>
    </cfRule>
  </conditionalFormatting>
  <conditionalFormatting sqref="E65:K65">
    <cfRule type="cellIs" dxfId="110" priority="12" operator="greaterThan">
      <formula>0</formula>
    </cfRule>
  </conditionalFormatting>
  <conditionalFormatting sqref="T6:T12 C13 T18:T29 C30 C66 C76 C78">
    <cfRule type="cellIs" dxfId="109" priority="20" operator="equal">
      <formula>"no"</formula>
    </cfRule>
    <cfRule type="cellIs" dxfId="108" priority="21" operator="equal">
      <formula>"yes"</formula>
    </cfRule>
  </conditionalFormatting>
  <conditionalFormatting sqref="T35:T65">
    <cfRule type="cellIs" dxfId="107" priority="14" operator="equal">
      <formula>"no"</formula>
    </cfRule>
    <cfRule type="cellIs" dxfId="106" priority="15" operator="equal">
      <formula>"yes"</formula>
    </cfRule>
  </conditionalFormatting>
  <conditionalFormatting sqref="T61:T63 T73:T75">
    <cfRule type="cellIs" dxfId="105" priority="5" operator="equal">
      <formula>"ERROR"</formula>
    </cfRule>
  </conditionalFormatting>
  <conditionalFormatting sqref="T72:T74">
    <cfRule type="cellIs" dxfId="104" priority="10" operator="equal">
      <formula>"no"</formula>
    </cfRule>
    <cfRule type="cellIs" dxfId="103" priority="11" operator="equal">
      <formula>"yes"</formula>
    </cfRule>
  </conditionalFormatting>
  <conditionalFormatting sqref="AH90">
    <cfRule type="cellIs" dxfId="102" priority="4" operator="greaterThan">
      <formula>1</formula>
    </cfRule>
  </conditionalFormatting>
  <conditionalFormatting sqref="E71">
    <cfRule type="cellIs" dxfId="17" priority="3" operator="greaterThan">
      <formula>0</formula>
    </cfRule>
  </conditionalFormatting>
  <conditionalFormatting sqref="T71">
    <cfRule type="cellIs" dxfId="16" priority="1" operator="equal">
      <formula>"no"</formula>
    </cfRule>
    <cfRule type="cellIs" dxfId="15" priority="2" operator="equal">
      <formula>"yes"</formula>
    </cfRule>
  </conditionalFormatting>
  <pageMargins left="0.5" right="0.5" top="0.5" bottom="0.5" header="0.3" footer="0.3"/>
  <pageSetup scale="58" orientation="portrait" horizontalDpi="360" verticalDpi="360"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AI90"/>
  <sheetViews>
    <sheetView showGridLines="0" showZeros="0" zoomScaleNormal="100" workbookViewId="0">
      <pane ySplit="2" topLeftCell="A3" activePane="bottomLeft" state="frozen"/>
      <selection pane="bottomLeft" activeCell="A3" sqref="A3"/>
    </sheetView>
  </sheetViews>
  <sheetFormatPr defaultColWidth="9.109375" defaultRowHeight="13.2" x14ac:dyDescent="0.25"/>
  <cols>
    <col min="1" max="1" width="6.88671875" style="1" customWidth="1"/>
    <col min="2" max="2" width="21.109375" style="1" bestFit="1" customWidth="1"/>
    <col min="3" max="3" width="6.6640625" style="1" customWidth="1"/>
    <col min="4" max="4" width="5.33203125" style="1" customWidth="1"/>
    <col min="5" max="18" width="3.6640625" style="1" customWidth="1"/>
    <col min="19" max="19" width="8" style="1" customWidth="1"/>
    <col min="20" max="20" width="7" style="1" customWidth="1"/>
    <col min="21" max="22" width="9.109375" style="1"/>
    <col min="23" max="23" width="4.6640625" style="1" customWidth="1"/>
    <col min="24" max="16384" width="9.109375" style="1"/>
  </cols>
  <sheetData>
    <row r="1" spans="1:34" x14ac:dyDescent="0.25">
      <c r="A1" s="1" t="s">
        <v>36</v>
      </c>
      <c r="B1" s="1">
        <f>DenRoster!B31</f>
        <v>0</v>
      </c>
      <c r="G1" s="189" t="s">
        <v>240</v>
      </c>
      <c r="H1" s="16"/>
      <c r="I1" s="188" t="s">
        <v>239</v>
      </c>
      <c r="R1" s="131"/>
      <c r="AC1" s="23" t="s">
        <v>93</v>
      </c>
      <c r="AD1" s="23"/>
      <c r="AE1" s="24"/>
      <c r="AF1" s="24"/>
      <c r="AG1" s="24"/>
      <c r="AH1" s="24"/>
    </row>
    <row r="2" spans="1:34" x14ac:dyDescent="0.25">
      <c r="B2" s="1">
        <f>DenRoster!C31</f>
        <v>0</v>
      </c>
      <c r="T2" s="132" t="s">
        <v>12</v>
      </c>
      <c r="U2" s="133">
        <f>DenStatus!B2</f>
        <v>40466</v>
      </c>
      <c r="V2" s="4"/>
      <c r="AD2" s="171" t="s">
        <v>14</v>
      </c>
      <c r="AE2" s="172"/>
      <c r="AF2" s="172"/>
      <c r="AG2" s="172"/>
      <c r="AH2" s="128"/>
    </row>
    <row r="3" spans="1:34" x14ac:dyDescent="0.25">
      <c r="A3" s="3" t="s">
        <v>94</v>
      </c>
      <c r="X3" s="134" t="s">
        <v>9</v>
      </c>
      <c r="Y3" s="135"/>
      <c r="Z3" s="135"/>
      <c r="AA3" s="125" t="s">
        <v>20</v>
      </c>
      <c r="AD3" s="173" t="s">
        <v>21</v>
      </c>
      <c r="AE3" s="174"/>
      <c r="AF3" s="174"/>
      <c r="AG3" s="174"/>
      <c r="AH3" s="175"/>
    </row>
    <row r="4" spans="1:34" x14ac:dyDescent="0.25">
      <c r="A4" s="2" t="s">
        <v>6</v>
      </c>
      <c r="B4" s="2"/>
      <c r="C4" s="2" t="s">
        <v>8</v>
      </c>
      <c r="D4" s="2"/>
      <c r="E4" s="136" t="s">
        <v>27</v>
      </c>
      <c r="F4" s="137"/>
      <c r="G4" s="137"/>
      <c r="H4" s="137"/>
      <c r="I4" s="137"/>
      <c r="J4" s="137"/>
      <c r="K4" s="137"/>
      <c r="L4" s="137"/>
      <c r="M4" s="137"/>
      <c r="N4" s="137"/>
      <c r="O4" s="137"/>
      <c r="P4" s="137"/>
      <c r="Q4" s="137"/>
      <c r="R4" s="138"/>
      <c r="S4" s="265" t="s">
        <v>5</v>
      </c>
      <c r="T4" s="266"/>
      <c r="U4" s="266"/>
      <c r="V4" s="230"/>
      <c r="X4" s="184" t="s">
        <v>180</v>
      </c>
      <c r="Y4" s="185"/>
      <c r="Z4" s="185"/>
      <c r="AA4" s="180">
        <v>37429</v>
      </c>
      <c r="AD4" s="176" t="s">
        <v>28</v>
      </c>
      <c r="AE4" s="176" t="s">
        <v>42</v>
      </c>
      <c r="AF4" s="111" t="s">
        <v>158</v>
      </c>
      <c r="AG4" s="111" t="s">
        <v>159</v>
      </c>
      <c r="AH4" s="176" t="s">
        <v>1</v>
      </c>
    </row>
    <row r="5" spans="1:34" x14ac:dyDescent="0.25">
      <c r="A5" s="125" t="s">
        <v>37</v>
      </c>
      <c r="B5" s="2" t="s">
        <v>35</v>
      </c>
      <c r="C5" s="125" t="s">
        <v>40</v>
      </c>
      <c r="D5" s="126" t="s">
        <v>13</v>
      </c>
      <c r="E5" s="139">
        <v>1</v>
      </c>
      <c r="F5" s="127"/>
      <c r="G5" s="140"/>
      <c r="H5" s="140"/>
      <c r="I5" s="140"/>
      <c r="J5" s="140"/>
      <c r="K5" s="140"/>
      <c r="L5" s="140"/>
      <c r="M5" s="140"/>
      <c r="N5" s="140"/>
      <c r="O5" s="140"/>
      <c r="P5" s="140"/>
      <c r="Q5" s="140"/>
      <c r="R5" s="141"/>
      <c r="S5" s="125" t="s">
        <v>2</v>
      </c>
      <c r="T5" s="125" t="s">
        <v>25</v>
      </c>
      <c r="U5" s="125" t="s">
        <v>20</v>
      </c>
      <c r="V5" s="91" t="s">
        <v>92</v>
      </c>
      <c r="X5" s="184" t="s">
        <v>181</v>
      </c>
      <c r="Y5" s="185"/>
      <c r="Z5" s="185"/>
      <c r="AA5" s="180">
        <v>37429</v>
      </c>
      <c r="AD5" s="177" t="s">
        <v>43</v>
      </c>
      <c r="AE5" s="177" t="s">
        <v>43</v>
      </c>
      <c r="AF5" s="129" t="s">
        <v>43</v>
      </c>
      <c r="AG5" s="129" t="s">
        <v>43</v>
      </c>
      <c r="AH5" s="177" t="s">
        <v>44</v>
      </c>
    </row>
    <row r="6" spans="1:34" x14ac:dyDescent="0.25">
      <c r="A6" s="125">
        <f>DenStatus!A5</f>
        <v>1</v>
      </c>
      <c r="B6" s="2" t="str">
        <f>DenStatus!B5</f>
        <v>Scout Oath</v>
      </c>
      <c r="C6" s="125">
        <v>1</v>
      </c>
      <c r="D6" s="127">
        <v>1</v>
      </c>
      <c r="E6" s="88"/>
      <c r="F6" s="127"/>
      <c r="G6" s="140"/>
      <c r="H6" s="140"/>
      <c r="I6" s="140"/>
      <c r="J6" s="140"/>
      <c r="K6" s="140"/>
      <c r="L6" s="140"/>
      <c r="M6" s="140"/>
      <c r="N6" s="140"/>
      <c r="O6" s="140"/>
      <c r="P6" s="140"/>
      <c r="Q6" s="140"/>
      <c r="R6" s="141"/>
      <c r="S6" s="125">
        <f t="shared" ref="S6:S12" si="0">COUNTA(E6:R6)</f>
        <v>0</v>
      </c>
      <c r="T6" s="125" t="str">
        <f t="shared" ref="T6:T12" si="1">IF(SUM(AD6:AG6)&gt;=AH6,"yes","no")</f>
        <v>no</v>
      </c>
      <c r="U6" s="180"/>
      <c r="V6" s="201"/>
      <c r="X6" s="186"/>
      <c r="Y6" s="185"/>
      <c r="Z6" s="185"/>
      <c r="AA6" s="180"/>
      <c r="AD6" s="178">
        <f t="shared" ref="AD6:AD12" si="2">IF(S6&gt;=C6,1,0)</f>
        <v>0</v>
      </c>
      <c r="AE6" s="178"/>
      <c r="AF6" s="178"/>
      <c r="AG6" s="178"/>
      <c r="AH6" s="178">
        <v>1</v>
      </c>
    </row>
    <row r="7" spans="1:34" x14ac:dyDescent="0.25">
      <c r="A7" s="125">
        <f>DenStatus!A6</f>
        <v>2</v>
      </c>
      <c r="B7" s="2" t="str">
        <f>DenStatus!B6</f>
        <v>Scout Law</v>
      </c>
      <c r="C7" s="125">
        <v>1</v>
      </c>
      <c r="D7" s="127">
        <v>1</v>
      </c>
      <c r="E7" s="88"/>
      <c r="F7" s="127"/>
      <c r="G7" s="140"/>
      <c r="H7" s="140"/>
      <c r="I7" s="140"/>
      <c r="J7" s="119"/>
      <c r="K7" s="140"/>
      <c r="L7" s="140"/>
      <c r="M7" s="140"/>
      <c r="N7" s="140"/>
      <c r="O7" s="140"/>
      <c r="P7" s="140"/>
      <c r="Q7" s="140"/>
      <c r="R7" s="141"/>
      <c r="S7" s="125">
        <f t="shared" si="0"/>
        <v>0</v>
      </c>
      <c r="T7" s="125" t="str">
        <f t="shared" si="1"/>
        <v>no</v>
      </c>
      <c r="U7" s="180"/>
      <c r="V7" s="202"/>
      <c r="X7" s="186"/>
      <c r="Y7" s="185"/>
      <c r="Z7" s="185"/>
      <c r="AA7" s="180"/>
      <c r="AD7" s="178">
        <f t="shared" si="2"/>
        <v>0</v>
      </c>
      <c r="AE7" s="178"/>
      <c r="AF7" s="178"/>
      <c r="AG7" s="178"/>
      <c r="AH7" s="178">
        <v>1</v>
      </c>
    </row>
    <row r="8" spans="1:34" x14ac:dyDescent="0.25">
      <c r="A8" s="125">
        <f>DenStatus!A7</f>
        <v>3</v>
      </c>
      <c r="B8" s="2" t="str">
        <f>DenStatus!B7</f>
        <v>Cub Scout Sign</v>
      </c>
      <c r="C8" s="125">
        <v>1</v>
      </c>
      <c r="D8" s="127">
        <v>1</v>
      </c>
      <c r="E8" s="88"/>
      <c r="F8" s="127"/>
      <c r="G8" s="140"/>
      <c r="H8" s="140"/>
      <c r="I8" s="140"/>
      <c r="J8" s="140"/>
      <c r="K8" s="140"/>
      <c r="L8" s="140"/>
      <c r="M8" s="140"/>
      <c r="N8" s="140"/>
      <c r="O8" s="140"/>
      <c r="P8" s="140"/>
      <c r="Q8" s="140"/>
      <c r="R8" s="141"/>
      <c r="S8" s="125">
        <f t="shared" si="0"/>
        <v>0</v>
      </c>
      <c r="T8" s="125" t="str">
        <f t="shared" si="1"/>
        <v>no</v>
      </c>
      <c r="U8" s="180"/>
      <c r="V8" s="202"/>
      <c r="X8" s="186"/>
      <c r="Y8" s="185"/>
      <c r="Z8" s="185"/>
      <c r="AA8" s="180"/>
      <c r="AD8" s="178">
        <f t="shared" si="2"/>
        <v>0</v>
      </c>
      <c r="AE8" s="178"/>
      <c r="AF8" s="178"/>
      <c r="AG8" s="178"/>
      <c r="AH8" s="178">
        <v>1</v>
      </c>
    </row>
    <row r="9" spans="1:34" x14ac:dyDescent="0.25">
      <c r="A9" s="125">
        <f>DenStatus!A8</f>
        <v>4</v>
      </c>
      <c r="B9" s="2" t="str">
        <f>DenStatus!B8</f>
        <v>Cub Scout Handshake</v>
      </c>
      <c r="C9" s="125">
        <v>1</v>
      </c>
      <c r="D9" s="127">
        <v>1</v>
      </c>
      <c r="E9" s="88"/>
      <c r="F9" s="127"/>
      <c r="G9" s="140"/>
      <c r="H9" s="140"/>
      <c r="I9" s="140"/>
      <c r="J9" s="140"/>
      <c r="K9" s="140"/>
      <c r="L9" s="140"/>
      <c r="M9" s="140"/>
      <c r="N9" s="140"/>
      <c r="O9" s="140"/>
      <c r="P9" s="140"/>
      <c r="Q9" s="140"/>
      <c r="R9" s="141"/>
      <c r="S9" s="125">
        <f t="shared" si="0"/>
        <v>0</v>
      </c>
      <c r="T9" s="125" t="str">
        <f t="shared" si="1"/>
        <v>no</v>
      </c>
      <c r="U9" s="180"/>
      <c r="V9" s="202"/>
      <c r="X9" s="186"/>
      <c r="Y9" s="185"/>
      <c r="Z9" s="185"/>
      <c r="AA9" s="180"/>
      <c r="AD9" s="178">
        <f t="shared" si="2"/>
        <v>0</v>
      </c>
      <c r="AE9" s="178"/>
      <c r="AF9" s="178"/>
      <c r="AG9" s="178"/>
      <c r="AH9" s="178">
        <v>1</v>
      </c>
    </row>
    <row r="10" spans="1:34" x14ac:dyDescent="0.25">
      <c r="A10" s="125">
        <f>DenStatus!A9</f>
        <v>5</v>
      </c>
      <c r="B10" s="2" t="str">
        <f>DenStatus!B9</f>
        <v>Cub Scout Motto</v>
      </c>
      <c r="C10" s="125">
        <v>1</v>
      </c>
      <c r="D10" s="127">
        <v>1</v>
      </c>
      <c r="E10" s="88"/>
      <c r="F10" s="127"/>
      <c r="G10" s="140"/>
      <c r="H10" s="140"/>
      <c r="I10" s="140"/>
      <c r="J10" s="140"/>
      <c r="K10" s="140"/>
      <c r="L10" s="140"/>
      <c r="M10" s="140"/>
      <c r="N10" s="140"/>
      <c r="O10" s="140"/>
      <c r="P10" s="140"/>
      <c r="Q10" s="140"/>
      <c r="R10" s="141"/>
      <c r="S10" s="125">
        <f t="shared" si="0"/>
        <v>0</v>
      </c>
      <c r="T10" s="125" t="str">
        <f t="shared" si="1"/>
        <v>no</v>
      </c>
      <c r="U10" s="180"/>
      <c r="V10" s="202"/>
      <c r="X10" s="186"/>
      <c r="Y10" s="185"/>
      <c r="Z10" s="185"/>
      <c r="AA10" s="180"/>
      <c r="AD10" s="178">
        <f t="shared" si="2"/>
        <v>0</v>
      </c>
      <c r="AE10" s="178"/>
      <c r="AF10" s="178"/>
      <c r="AG10" s="178"/>
      <c r="AH10" s="178">
        <v>1</v>
      </c>
    </row>
    <row r="11" spans="1:34" x14ac:dyDescent="0.25">
      <c r="A11" s="125">
        <f>DenStatus!A10</f>
        <v>6</v>
      </c>
      <c r="B11" s="2" t="str">
        <f>DenStatus!B10</f>
        <v>Cub Scout Salute</v>
      </c>
      <c r="C11" s="125">
        <v>1</v>
      </c>
      <c r="D11" s="127">
        <v>1</v>
      </c>
      <c r="E11" s="88"/>
      <c r="F11" s="127"/>
      <c r="G11" s="140"/>
      <c r="H11" s="140"/>
      <c r="I11" s="140"/>
      <c r="J11" s="140"/>
      <c r="K11" s="140"/>
      <c r="L11" s="140"/>
      <c r="M11" s="140"/>
      <c r="N11" s="140"/>
      <c r="O11" s="140"/>
      <c r="P11" s="140"/>
      <c r="Q11" s="140"/>
      <c r="R11" s="141"/>
      <c r="S11" s="125">
        <f t="shared" si="0"/>
        <v>0</v>
      </c>
      <c r="T11" s="125" t="str">
        <f t="shared" si="1"/>
        <v>no</v>
      </c>
      <c r="U11" s="180"/>
      <c r="V11" s="202"/>
      <c r="X11" s="186"/>
      <c r="Y11" s="185"/>
      <c r="Z11" s="185"/>
      <c r="AA11" s="180"/>
      <c r="AD11" s="178">
        <f t="shared" si="2"/>
        <v>0</v>
      </c>
      <c r="AE11" s="178"/>
      <c r="AF11" s="178"/>
      <c r="AG11" s="178"/>
      <c r="AH11" s="178">
        <v>1</v>
      </c>
    </row>
    <row r="12" spans="1:34" ht="13.8" thickBot="1" x14ac:dyDescent="0.3">
      <c r="A12" s="125">
        <f>DenStatus!A11</f>
        <v>7</v>
      </c>
      <c r="B12" s="2" t="str">
        <f>DenStatus!B11</f>
        <v>Child Protection</v>
      </c>
      <c r="C12" s="125">
        <v>1</v>
      </c>
      <c r="D12" s="127">
        <v>1</v>
      </c>
      <c r="E12" s="124"/>
      <c r="F12" s="142"/>
      <c r="G12" s="143"/>
      <c r="H12" s="143"/>
      <c r="I12" s="143"/>
      <c r="J12" s="143"/>
      <c r="K12" s="143"/>
      <c r="L12" s="143"/>
      <c r="M12" s="143"/>
      <c r="N12" s="143"/>
      <c r="O12" s="143"/>
      <c r="P12" s="143"/>
      <c r="Q12" s="143"/>
      <c r="R12" s="144"/>
      <c r="S12" s="125">
        <f t="shared" si="0"/>
        <v>0</v>
      </c>
      <c r="T12" s="125" t="str">
        <f t="shared" si="1"/>
        <v>no</v>
      </c>
      <c r="U12" s="180"/>
      <c r="V12" s="203"/>
      <c r="X12" s="186"/>
      <c r="Y12" s="185"/>
      <c r="Z12" s="185"/>
      <c r="AA12" s="180"/>
      <c r="AD12" s="178">
        <f t="shared" si="2"/>
        <v>0</v>
      </c>
      <c r="AE12" s="178"/>
      <c r="AF12" s="178"/>
      <c r="AG12" s="178"/>
      <c r="AH12" s="178">
        <v>1</v>
      </c>
    </row>
    <row r="13" spans="1:34" ht="13.8" thickTop="1" x14ac:dyDescent="0.25">
      <c r="A13" s="128"/>
      <c r="B13" s="129" t="s">
        <v>78</v>
      </c>
      <c r="C13" s="130" t="str">
        <f>IF(COUNTIF(T6:T12,"yes")=7,"yes","no")</f>
        <v>no</v>
      </c>
      <c r="D13" s="286" t="s">
        <v>231</v>
      </c>
      <c r="E13" s="287"/>
      <c r="F13" s="287"/>
      <c r="G13" s="287"/>
      <c r="H13" s="287"/>
      <c r="I13" s="287"/>
      <c r="J13" s="287"/>
      <c r="K13" s="287"/>
      <c r="L13" s="287"/>
      <c r="M13" s="287"/>
      <c r="N13" s="287"/>
      <c r="O13" s="287"/>
      <c r="P13" s="287"/>
      <c r="Q13" s="287"/>
      <c r="R13" s="287"/>
      <c r="S13" s="287"/>
      <c r="T13" s="288"/>
      <c r="U13" s="204" t="str">
        <f>IF(C13="yes",IF(COUNTA(U6:U12)=7,MAX(U6:U12),""),"")</f>
        <v/>
      </c>
      <c r="V13" s="180"/>
      <c r="X13" s="186"/>
      <c r="Y13" s="185"/>
      <c r="Z13" s="185"/>
      <c r="AA13" s="180"/>
    </row>
    <row r="14" spans="1:34" x14ac:dyDescent="0.25">
      <c r="X14" s="186"/>
      <c r="Y14" s="185"/>
      <c r="Z14" s="185"/>
      <c r="AA14" s="180"/>
      <c r="AD14" s="179" t="s">
        <v>71</v>
      </c>
      <c r="AE14" s="172"/>
      <c r="AF14" s="172"/>
      <c r="AG14" s="172"/>
      <c r="AH14" s="128"/>
    </row>
    <row r="15" spans="1:34" x14ac:dyDescent="0.25">
      <c r="A15" s="25" t="s">
        <v>73</v>
      </c>
      <c r="X15" s="186"/>
      <c r="Y15" s="185"/>
      <c r="Z15" s="185"/>
      <c r="AA15" s="180"/>
      <c r="AD15" s="173" t="s">
        <v>21</v>
      </c>
      <c r="AE15" s="174"/>
      <c r="AF15" s="174"/>
      <c r="AG15" s="174"/>
      <c r="AH15" s="175"/>
    </row>
    <row r="16" spans="1:34" x14ac:dyDescent="0.25">
      <c r="A16" s="104" t="s">
        <v>66</v>
      </c>
      <c r="B16" s="2"/>
      <c r="C16" s="2" t="s">
        <v>8</v>
      </c>
      <c r="D16" s="2"/>
      <c r="E16" s="134" t="s">
        <v>27</v>
      </c>
      <c r="F16" s="137"/>
      <c r="G16" s="137"/>
      <c r="H16" s="137"/>
      <c r="I16" s="137"/>
      <c r="J16" s="137"/>
      <c r="K16" s="137"/>
      <c r="L16" s="137"/>
      <c r="M16" s="137"/>
      <c r="N16" s="137"/>
      <c r="O16" s="137"/>
      <c r="P16" s="137"/>
      <c r="Q16" s="137"/>
      <c r="R16" s="138"/>
      <c r="S16" s="267" t="s">
        <v>69</v>
      </c>
      <c r="T16" s="266"/>
      <c r="U16" s="266"/>
      <c r="V16" s="230"/>
      <c r="X16" s="186"/>
      <c r="Y16" s="185"/>
      <c r="Z16" s="185"/>
      <c r="AA16" s="180"/>
      <c r="AD16" s="176" t="s">
        <v>28</v>
      </c>
      <c r="AE16" s="176" t="s">
        <v>42</v>
      </c>
      <c r="AF16" s="111" t="s">
        <v>158</v>
      </c>
      <c r="AG16" s="111" t="s">
        <v>159</v>
      </c>
      <c r="AH16" s="176" t="s">
        <v>1</v>
      </c>
    </row>
    <row r="17" spans="1:35" x14ac:dyDescent="0.25">
      <c r="A17" s="125" t="s">
        <v>37</v>
      </c>
      <c r="B17" s="2" t="s">
        <v>35</v>
      </c>
      <c r="C17" s="125" t="s">
        <v>40</v>
      </c>
      <c r="D17" s="125" t="s">
        <v>13</v>
      </c>
      <c r="E17" s="127"/>
      <c r="F17" s="140"/>
      <c r="G17" s="140"/>
      <c r="H17" s="140"/>
      <c r="I17" s="140"/>
      <c r="J17" s="140"/>
      <c r="K17" s="140"/>
      <c r="L17" s="140"/>
      <c r="M17" s="140"/>
      <c r="N17" s="140"/>
      <c r="O17" s="140"/>
      <c r="P17" s="140"/>
      <c r="Q17" s="140"/>
      <c r="R17" s="141"/>
      <c r="S17" s="130" t="s">
        <v>2</v>
      </c>
      <c r="T17" s="130" t="s">
        <v>25</v>
      </c>
      <c r="U17" s="130" t="s">
        <v>20</v>
      </c>
      <c r="V17" s="91" t="s">
        <v>92</v>
      </c>
      <c r="X17" s="186"/>
      <c r="Y17" s="185"/>
      <c r="Z17" s="185"/>
      <c r="AA17" s="180"/>
      <c r="AD17" s="177" t="s">
        <v>43</v>
      </c>
      <c r="AE17" s="177" t="s">
        <v>43</v>
      </c>
      <c r="AF17" s="129" t="s">
        <v>43</v>
      </c>
      <c r="AG17" s="129" t="s">
        <v>43</v>
      </c>
      <c r="AH17" s="177" t="s">
        <v>44</v>
      </c>
    </row>
    <row r="18" spans="1:35" x14ac:dyDescent="0.25">
      <c r="A18" s="252">
        <f>DenStatus!A15</f>
        <v>1</v>
      </c>
      <c r="B18" s="268" t="str">
        <f>DenStatus!B15</f>
        <v>Call of the Wild</v>
      </c>
      <c r="C18" s="252">
        <v>8</v>
      </c>
      <c r="D18" s="252">
        <v>12</v>
      </c>
      <c r="E18" s="97" t="s">
        <v>144</v>
      </c>
      <c r="F18" s="97" t="s">
        <v>145</v>
      </c>
      <c r="G18" s="97" t="s">
        <v>152</v>
      </c>
      <c r="H18" s="97" t="s">
        <v>153</v>
      </c>
      <c r="I18" s="139">
        <v>2</v>
      </c>
      <c r="J18" s="97" t="s">
        <v>140</v>
      </c>
      <c r="K18" s="97" t="s">
        <v>141</v>
      </c>
      <c r="L18" s="97" t="s">
        <v>155</v>
      </c>
      <c r="M18" s="120" t="s">
        <v>142</v>
      </c>
      <c r="N18" s="120" t="s">
        <v>143</v>
      </c>
      <c r="O18" s="120">
        <v>5</v>
      </c>
      <c r="P18" s="120">
        <v>6</v>
      </c>
      <c r="Q18" s="146"/>
      <c r="R18" s="147"/>
      <c r="S18" s="252">
        <f>COUNTA(E19:R19)</f>
        <v>0</v>
      </c>
      <c r="T18" s="252" t="str">
        <f>IF(SUM(AD18:AG19)&gt;=AH18,"yes","no")</f>
        <v>no</v>
      </c>
      <c r="U18" s="258"/>
      <c r="V18" s="258"/>
      <c r="X18" s="186"/>
      <c r="Y18" s="185"/>
      <c r="Z18" s="185"/>
      <c r="AA18" s="180"/>
      <c r="AD18" s="252">
        <f>IF(COUNTA(E19:H19)&gt;=1,1,0)</f>
        <v>0</v>
      </c>
      <c r="AE18" s="284">
        <f>IF(COUNTA(I19:N19)&gt;=6,1,0)</f>
        <v>0</v>
      </c>
      <c r="AF18" s="284">
        <f>IF(COUNTA(O19:P19)&gt;=1,1,0)</f>
        <v>0</v>
      </c>
      <c r="AG18" s="284"/>
      <c r="AH18" s="252">
        <v>3</v>
      </c>
    </row>
    <row r="19" spans="1:35" ht="13.8" thickBot="1" x14ac:dyDescent="0.3">
      <c r="A19" s="248"/>
      <c r="B19" s="269"/>
      <c r="C19" s="248"/>
      <c r="D19" s="256"/>
      <c r="E19" s="181"/>
      <c r="F19" s="181"/>
      <c r="G19" s="181"/>
      <c r="H19" s="181"/>
      <c r="I19" s="181"/>
      <c r="J19" s="181"/>
      <c r="K19" s="181"/>
      <c r="L19" s="181"/>
      <c r="M19" s="181"/>
      <c r="N19" s="181"/>
      <c r="O19" s="181"/>
      <c r="P19" s="181"/>
      <c r="Q19" s="131"/>
      <c r="R19" s="148"/>
      <c r="S19" s="255"/>
      <c r="T19" s="256"/>
      <c r="U19" s="253"/>
      <c r="V19" s="253"/>
      <c r="X19" s="186"/>
      <c r="Y19" s="185"/>
      <c r="Z19" s="185"/>
      <c r="AA19" s="180"/>
      <c r="AD19" s="247"/>
      <c r="AE19" s="247"/>
      <c r="AF19" s="247"/>
      <c r="AG19" s="247"/>
      <c r="AH19" s="247"/>
    </row>
    <row r="20" spans="1:35" x14ac:dyDescent="0.25">
      <c r="A20" s="252">
        <f>DenStatus!A16</f>
        <v>2</v>
      </c>
      <c r="B20" s="270" t="str">
        <f>DenStatus!B16</f>
        <v>Council Fire (Duty to Country)</v>
      </c>
      <c r="C20" s="245">
        <v>3</v>
      </c>
      <c r="D20" s="245">
        <v>7</v>
      </c>
      <c r="E20" s="149">
        <v>1</v>
      </c>
      <c r="F20" s="149">
        <v>2</v>
      </c>
      <c r="G20" s="150">
        <v>3</v>
      </c>
      <c r="H20" s="150">
        <v>4</v>
      </c>
      <c r="I20" s="150">
        <v>5</v>
      </c>
      <c r="J20" s="150">
        <v>6</v>
      </c>
      <c r="K20" s="149">
        <v>7</v>
      </c>
      <c r="L20" s="151"/>
      <c r="M20" s="151"/>
      <c r="N20" s="151"/>
      <c r="O20" s="151"/>
      <c r="P20" s="151"/>
      <c r="Q20" s="151"/>
      <c r="R20" s="152"/>
      <c r="S20" s="245">
        <f>COUNTA(E21:R21)</f>
        <v>0</v>
      </c>
      <c r="T20" s="245" t="str">
        <f>IF(SUM(AD20:AG21)&gt;=AH20,"yes","no")</f>
        <v>no</v>
      </c>
      <c r="U20" s="259"/>
      <c r="V20" s="259"/>
      <c r="X20" s="186"/>
      <c r="Y20" s="185"/>
      <c r="Z20" s="185"/>
      <c r="AA20" s="180"/>
      <c r="AD20" s="245">
        <f>IF(COUNTA(E21:F21)&gt;=2,1,0)</f>
        <v>0</v>
      </c>
      <c r="AE20" s="284">
        <f>IF(COUNTA(G21:K21)&gt;=1,1,0)</f>
        <v>0</v>
      </c>
      <c r="AF20" s="284"/>
      <c r="AG20" s="284"/>
      <c r="AH20" s="245">
        <v>2</v>
      </c>
    </row>
    <row r="21" spans="1:35" ht="13.8" thickBot="1" x14ac:dyDescent="0.3">
      <c r="A21" s="248"/>
      <c r="B21" s="271"/>
      <c r="C21" s="246"/>
      <c r="D21" s="247"/>
      <c r="E21" s="182"/>
      <c r="F21" s="182"/>
      <c r="G21" s="182"/>
      <c r="H21" s="182"/>
      <c r="I21" s="182"/>
      <c r="J21" s="182"/>
      <c r="K21" s="182"/>
      <c r="L21" s="153"/>
      <c r="M21" s="153"/>
      <c r="N21" s="153"/>
      <c r="O21" s="153"/>
      <c r="P21" s="153"/>
      <c r="Q21" s="153"/>
      <c r="R21" s="154"/>
      <c r="S21" s="246"/>
      <c r="T21" s="246"/>
      <c r="U21" s="260"/>
      <c r="V21" s="260"/>
      <c r="X21" s="186"/>
      <c r="Y21" s="185"/>
      <c r="Z21" s="185"/>
      <c r="AA21" s="180"/>
      <c r="AD21" s="247"/>
      <c r="AE21" s="247"/>
      <c r="AF21" s="247"/>
      <c r="AG21" s="247"/>
      <c r="AH21" s="247"/>
    </row>
    <row r="22" spans="1:35" x14ac:dyDescent="0.25">
      <c r="A22" s="252">
        <f>DenStatus!A17</f>
        <v>3</v>
      </c>
      <c r="B22" s="272" t="str">
        <f>DenStatus!B17</f>
        <v>Duty to God Footsteps</v>
      </c>
      <c r="C22" s="245">
        <v>3</v>
      </c>
      <c r="D22" s="245">
        <v>6</v>
      </c>
      <c r="E22" s="150">
        <v>1</v>
      </c>
      <c r="F22" s="150">
        <v>2</v>
      </c>
      <c r="G22" s="150">
        <v>3</v>
      </c>
      <c r="H22" s="150">
        <v>4</v>
      </c>
      <c r="I22" s="150">
        <v>5</v>
      </c>
      <c r="J22" s="150">
        <v>6</v>
      </c>
      <c r="K22" s="155"/>
      <c r="L22" s="151"/>
      <c r="M22" s="151"/>
      <c r="N22" s="151"/>
      <c r="O22" s="151"/>
      <c r="P22" s="151"/>
      <c r="Q22" s="151"/>
      <c r="R22" s="152"/>
      <c r="S22" s="245">
        <f>COUNTA(E23:R23)</f>
        <v>0</v>
      </c>
      <c r="T22" s="245" t="str">
        <f>IF(SUM(AD22:AG23)&gt;=AH22,"yes","no")</f>
        <v>no</v>
      </c>
      <c r="U22" s="259"/>
      <c r="V22" s="259"/>
      <c r="X22" s="186"/>
      <c r="Y22" s="185"/>
      <c r="Z22" s="185"/>
      <c r="AA22" s="180"/>
      <c r="AD22" s="245">
        <f>IF(COUNTA(E23:F23)&gt;=1,1,0)</f>
        <v>0</v>
      </c>
      <c r="AE22" s="251">
        <f>IF(COUNTA(G23:J23)&gt;=2,1,0)</f>
        <v>0</v>
      </c>
      <c r="AF22" s="284"/>
      <c r="AG22" s="284"/>
      <c r="AH22" s="245">
        <v>2</v>
      </c>
    </row>
    <row r="23" spans="1:35" ht="13.8" thickBot="1" x14ac:dyDescent="0.3">
      <c r="A23" s="248"/>
      <c r="B23" s="255"/>
      <c r="C23" s="246"/>
      <c r="D23" s="247"/>
      <c r="E23" s="182"/>
      <c r="F23" s="182"/>
      <c r="G23" s="182"/>
      <c r="H23" s="182"/>
      <c r="I23" s="182"/>
      <c r="J23" s="182"/>
      <c r="K23" s="156"/>
      <c r="L23" s="157"/>
      <c r="M23" s="157"/>
      <c r="N23" s="157"/>
      <c r="O23" s="157"/>
      <c r="P23" s="157"/>
      <c r="Q23" s="157"/>
      <c r="R23" s="158"/>
      <c r="S23" s="246"/>
      <c r="T23" s="246"/>
      <c r="U23" s="260"/>
      <c r="V23" s="260"/>
      <c r="X23" s="186"/>
      <c r="Y23" s="185"/>
      <c r="Z23" s="185"/>
      <c r="AA23" s="180"/>
      <c r="AD23" s="247"/>
      <c r="AE23" s="285"/>
      <c r="AF23" s="247"/>
      <c r="AG23" s="247"/>
      <c r="AH23" s="247"/>
      <c r="AI23" s="10"/>
    </row>
    <row r="24" spans="1:35" x14ac:dyDescent="0.25">
      <c r="A24" s="252">
        <f>DenStatus!A18</f>
        <v>4</v>
      </c>
      <c r="B24" s="272" t="str">
        <f>DenStatus!B18</f>
        <v>Howling at the Moon</v>
      </c>
      <c r="C24" s="245">
        <v>4</v>
      </c>
      <c r="D24" s="245">
        <v>4</v>
      </c>
      <c r="E24" s="150">
        <v>1</v>
      </c>
      <c r="F24" s="150">
        <v>2</v>
      </c>
      <c r="G24" s="150">
        <v>3</v>
      </c>
      <c r="H24" s="150">
        <v>4</v>
      </c>
      <c r="I24" s="159"/>
      <c r="J24" s="160"/>
      <c r="K24" s="160"/>
      <c r="L24" s="160"/>
      <c r="M24" s="160"/>
      <c r="N24" s="160"/>
      <c r="O24" s="160"/>
      <c r="P24" s="160"/>
      <c r="Q24" s="160"/>
      <c r="R24" s="161"/>
      <c r="S24" s="245">
        <f>COUNTA(E25:R25)</f>
        <v>0</v>
      </c>
      <c r="T24" s="245" t="str">
        <f>IF(SUM(AD24:AG25)&gt;=AH24,"yes","no")</f>
        <v>no</v>
      </c>
      <c r="U24" s="259"/>
      <c r="V24" s="259"/>
      <c r="X24" s="186"/>
      <c r="Y24" s="185"/>
      <c r="Z24" s="185"/>
      <c r="AA24" s="180"/>
      <c r="AD24" s="245">
        <f>IF(COUNTA(E25:H25)&gt;=4,1,0)</f>
        <v>0</v>
      </c>
      <c r="AE24" s="284"/>
      <c r="AF24" s="284"/>
      <c r="AG24" s="284"/>
      <c r="AH24" s="245">
        <v>1</v>
      </c>
    </row>
    <row r="25" spans="1:35" ht="13.8" thickBot="1" x14ac:dyDescent="0.3">
      <c r="A25" s="248"/>
      <c r="B25" s="262"/>
      <c r="C25" s="246"/>
      <c r="D25" s="247"/>
      <c r="E25" s="182"/>
      <c r="F25" s="182"/>
      <c r="G25" s="182"/>
      <c r="H25" s="182"/>
      <c r="I25" s="162"/>
      <c r="J25" s="153"/>
      <c r="K25" s="153"/>
      <c r="L25" s="153"/>
      <c r="M25" s="153"/>
      <c r="N25" s="153"/>
      <c r="O25" s="153"/>
      <c r="P25" s="153"/>
      <c r="Q25" s="153"/>
      <c r="R25" s="154"/>
      <c r="S25" s="246"/>
      <c r="T25" s="246"/>
      <c r="U25" s="260"/>
      <c r="V25" s="260"/>
      <c r="X25" s="186"/>
      <c r="Y25" s="185"/>
      <c r="Z25" s="185"/>
      <c r="AA25" s="180"/>
      <c r="AD25" s="247"/>
      <c r="AE25" s="247"/>
      <c r="AF25" s="247"/>
      <c r="AG25" s="247"/>
      <c r="AH25" s="247"/>
    </row>
    <row r="26" spans="1:35" x14ac:dyDescent="0.25">
      <c r="A26" s="252">
        <f>DenStatus!A19</f>
        <v>5</v>
      </c>
      <c r="B26" s="272" t="str">
        <f>DenStatus!B19</f>
        <v>Paws on the Path</v>
      </c>
      <c r="C26" s="245">
        <v>5</v>
      </c>
      <c r="D26" s="245">
        <v>7</v>
      </c>
      <c r="E26" s="149">
        <v>1</v>
      </c>
      <c r="F26" s="149">
        <v>2</v>
      </c>
      <c r="G26" s="149">
        <v>3</v>
      </c>
      <c r="H26" s="149">
        <v>4</v>
      </c>
      <c r="I26" s="149">
        <v>5</v>
      </c>
      <c r="J26" s="149">
        <v>6</v>
      </c>
      <c r="K26" s="149">
        <v>7</v>
      </c>
      <c r="L26" s="155"/>
      <c r="M26" s="151"/>
      <c r="N26" s="151"/>
      <c r="O26" s="151"/>
      <c r="P26" s="151"/>
      <c r="Q26" s="151"/>
      <c r="R26" s="152"/>
      <c r="S26" s="245">
        <f>COUNTA(E27:R27)</f>
        <v>0</v>
      </c>
      <c r="T26" s="245" t="str">
        <f>IF(SUM(AD26:AG27)&gt;=AH26,"yes","no")</f>
        <v>no</v>
      </c>
      <c r="U26" s="259"/>
      <c r="V26" s="259"/>
      <c r="X26" s="186"/>
      <c r="Y26" s="185"/>
      <c r="Z26" s="185"/>
      <c r="AA26" s="180"/>
      <c r="AD26" s="245">
        <f>IF(COUNTA(E27:I27)&gt;=5,1,0)</f>
        <v>0</v>
      </c>
      <c r="AE26" s="284"/>
      <c r="AF26" s="284"/>
      <c r="AG26" s="284"/>
      <c r="AH26" s="245">
        <v>1</v>
      </c>
    </row>
    <row r="27" spans="1:35" ht="13.8" thickBot="1" x14ac:dyDescent="0.3">
      <c r="A27" s="248"/>
      <c r="B27" s="262"/>
      <c r="C27" s="246"/>
      <c r="D27" s="247"/>
      <c r="E27" s="182"/>
      <c r="F27" s="182"/>
      <c r="G27" s="182"/>
      <c r="H27" s="182"/>
      <c r="I27" s="182"/>
      <c r="J27" s="182"/>
      <c r="K27" s="182"/>
      <c r="L27" s="162"/>
      <c r="M27" s="157"/>
      <c r="N27" s="153"/>
      <c r="O27" s="153"/>
      <c r="P27" s="153"/>
      <c r="Q27" s="153"/>
      <c r="R27" s="158"/>
      <c r="S27" s="246"/>
      <c r="T27" s="246"/>
      <c r="U27" s="260"/>
      <c r="V27" s="260"/>
      <c r="X27" s="186"/>
      <c r="Y27" s="185"/>
      <c r="Z27" s="185"/>
      <c r="AA27" s="180"/>
      <c r="AD27" s="247"/>
      <c r="AE27" s="247"/>
      <c r="AF27" s="247"/>
      <c r="AG27" s="247"/>
      <c r="AH27" s="247"/>
    </row>
    <row r="28" spans="1:35" x14ac:dyDescent="0.25">
      <c r="A28" s="252">
        <f>DenStatus!A20</f>
        <v>6</v>
      </c>
      <c r="B28" s="272" t="str">
        <f>DenStatus!B20</f>
        <v>Running with the Pack</v>
      </c>
      <c r="C28" s="248">
        <v>6</v>
      </c>
      <c r="D28" s="248">
        <v>6</v>
      </c>
      <c r="E28" s="130">
        <v>1</v>
      </c>
      <c r="F28" s="163">
        <v>2</v>
      </c>
      <c r="G28" s="163">
        <v>3</v>
      </c>
      <c r="H28" s="163">
        <v>4</v>
      </c>
      <c r="I28" s="163">
        <v>5</v>
      </c>
      <c r="J28" s="163">
        <v>6</v>
      </c>
      <c r="K28" s="164"/>
      <c r="L28" s="131"/>
      <c r="M28" s="131"/>
      <c r="N28" s="131"/>
      <c r="O28" s="131"/>
      <c r="P28" s="131"/>
      <c r="Q28" s="131"/>
      <c r="R28" s="98"/>
      <c r="S28" s="248">
        <f>COUNTA(E29:R29)</f>
        <v>0</v>
      </c>
      <c r="T28" s="245" t="str">
        <f>IF(SUM(AD28:AG29)&gt;=AH28,"yes","no")</f>
        <v>no</v>
      </c>
      <c r="U28" s="253"/>
      <c r="V28" s="253"/>
      <c r="X28" s="186"/>
      <c r="Y28" s="185"/>
      <c r="Z28" s="185"/>
      <c r="AA28" s="180"/>
      <c r="AD28" s="245">
        <f>IF(COUNTA(E29:J29)&gt;=6,1,0)</f>
        <v>0</v>
      </c>
      <c r="AE28" s="284"/>
      <c r="AF28" s="284"/>
      <c r="AG28" s="284"/>
      <c r="AH28" s="245">
        <v>1</v>
      </c>
    </row>
    <row r="29" spans="1:35" ht="13.8" thickBot="1" x14ac:dyDescent="0.3">
      <c r="A29" s="248"/>
      <c r="B29" s="273"/>
      <c r="C29" s="249"/>
      <c r="D29" s="250"/>
      <c r="E29" s="183"/>
      <c r="F29" s="183"/>
      <c r="G29" s="183"/>
      <c r="H29" s="183"/>
      <c r="I29" s="183"/>
      <c r="J29" s="183"/>
      <c r="K29" s="165"/>
      <c r="L29" s="166"/>
      <c r="M29" s="166"/>
      <c r="N29" s="166"/>
      <c r="O29" s="166"/>
      <c r="P29" s="166"/>
      <c r="Q29" s="166"/>
      <c r="R29" s="167"/>
      <c r="S29" s="257"/>
      <c r="T29" s="257"/>
      <c r="U29" s="254"/>
      <c r="V29" s="254"/>
      <c r="X29" s="186"/>
      <c r="Y29" s="185"/>
      <c r="Z29" s="185"/>
      <c r="AA29" s="180"/>
      <c r="AD29" s="247"/>
      <c r="AE29" s="247"/>
      <c r="AF29" s="247"/>
      <c r="AG29" s="247"/>
      <c r="AH29" s="247"/>
    </row>
    <row r="30" spans="1:35" ht="13.8" thickTop="1" x14ac:dyDescent="0.25">
      <c r="A30" s="128"/>
      <c r="B30" s="129" t="s">
        <v>79</v>
      </c>
      <c r="C30" s="130" t="str">
        <f>IF(COUNTIF(T18:T29,"yes")=6,"yes","no")</f>
        <v>no</v>
      </c>
      <c r="D30" s="286" t="s">
        <v>231</v>
      </c>
      <c r="E30" s="287"/>
      <c r="F30" s="287"/>
      <c r="G30" s="287"/>
      <c r="H30" s="287"/>
      <c r="I30" s="287"/>
      <c r="J30" s="287"/>
      <c r="K30" s="287"/>
      <c r="L30" s="287"/>
      <c r="M30" s="287"/>
      <c r="N30" s="287"/>
      <c r="O30" s="287"/>
      <c r="P30" s="287"/>
      <c r="Q30" s="287"/>
      <c r="R30" s="287"/>
      <c r="S30" s="287"/>
      <c r="T30" s="288"/>
      <c r="U30" s="204" t="str">
        <f>IF(C30="yes",IF(COUNTA(U18:U29)=6,MAX(U18:U29),""),"")</f>
        <v/>
      </c>
      <c r="V30" s="145"/>
      <c r="X30" s="187"/>
      <c r="Y30" s="185"/>
      <c r="Z30" s="185"/>
      <c r="AA30" s="180"/>
    </row>
    <row r="31" spans="1:35" x14ac:dyDescent="0.25">
      <c r="X31" s="186"/>
      <c r="Y31" s="185"/>
      <c r="Z31" s="185"/>
      <c r="AA31" s="180"/>
      <c r="AD31" s="179" t="s">
        <v>72</v>
      </c>
      <c r="AE31" s="172"/>
      <c r="AF31" s="172"/>
      <c r="AG31" s="172"/>
      <c r="AH31" s="128"/>
    </row>
    <row r="32" spans="1:35" x14ac:dyDescent="0.25">
      <c r="A32" s="25" t="s">
        <v>74</v>
      </c>
      <c r="X32" s="186"/>
      <c r="Y32" s="185"/>
      <c r="Z32" s="185"/>
      <c r="AA32" s="180"/>
      <c r="AD32" s="173" t="s">
        <v>21</v>
      </c>
      <c r="AE32" s="174"/>
      <c r="AF32" s="174"/>
      <c r="AG32" s="174"/>
      <c r="AH32" s="175"/>
    </row>
    <row r="33" spans="1:34" x14ac:dyDescent="0.25">
      <c r="A33" s="104" t="s">
        <v>67</v>
      </c>
      <c r="B33" s="2"/>
      <c r="C33" s="104" t="s">
        <v>68</v>
      </c>
      <c r="D33" s="2"/>
      <c r="E33" s="134" t="s">
        <v>27</v>
      </c>
      <c r="F33" s="137"/>
      <c r="G33" s="137"/>
      <c r="H33" s="137"/>
      <c r="I33" s="137"/>
      <c r="J33" s="137"/>
      <c r="K33" s="137"/>
      <c r="L33" s="137"/>
      <c r="M33" s="137"/>
      <c r="N33" s="137"/>
      <c r="O33" s="137"/>
      <c r="P33" s="137"/>
      <c r="Q33" s="137"/>
      <c r="R33" s="138"/>
      <c r="S33" s="267" t="s">
        <v>70</v>
      </c>
      <c r="T33" s="266"/>
      <c r="U33" s="266"/>
      <c r="V33" s="230"/>
      <c r="X33" s="186"/>
      <c r="Y33" s="185"/>
      <c r="Z33" s="185"/>
      <c r="AA33" s="180"/>
      <c r="AD33" s="176" t="s">
        <v>28</v>
      </c>
      <c r="AE33" s="176" t="s">
        <v>42</v>
      </c>
      <c r="AF33" s="111" t="s">
        <v>158</v>
      </c>
      <c r="AG33" s="111" t="s">
        <v>159</v>
      </c>
      <c r="AH33" s="176" t="s">
        <v>1</v>
      </c>
    </row>
    <row r="34" spans="1:34" x14ac:dyDescent="0.25">
      <c r="A34" s="125" t="s">
        <v>37</v>
      </c>
      <c r="B34" s="2" t="s">
        <v>35</v>
      </c>
      <c r="C34" s="125" t="s">
        <v>40</v>
      </c>
      <c r="D34" s="125" t="s">
        <v>13</v>
      </c>
      <c r="E34" s="127"/>
      <c r="F34" s="140"/>
      <c r="G34" s="140"/>
      <c r="H34" s="140"/>
      <c r="I34" s="140"/>
      <c r="J34" s="140"/>
      <c r="K34" s="140"/>
      <c r="L34" s="140"/>
      <c r="M34" s="140"/>
      <c r="N34" s="140"/>
      <c r="O34" s="140"/>
      <c r="P34" s="140"/>
      <c r="Q34" s="140"/>
      <c r="R34" s="141"/>
      <c r="S34" s="125" t="s">
        <v>2</v>
      </c>
      <c r="T34" s="125" t="s">
        <v>25</v>
      </c>
      <c r="U34" s="125" t="s">
        <v>20</v>
      </c>
      <c r="V34" s="91" t="s">
        <v>92</v>
      </c>
      <c r="X34" s="186"/>
      <c r="Y34" s="185"/>
      <c r="Z34" s="185"/>
      <c r="AA34" s="180"/>
      <c r="AD34" s="177" t="s">
        <v>43</v>
      </c>
      <c r="AE34" s="177" t="s">
        <v>43</v>
      </c>
      <c r="AF34" s="129" t="s">
        <v>43</v>
      </c>
      <c r="AG34" s="129" t="s">
        <v>43</v>
      </c>
      <c r="AH34" s="177" t="s">
        <v>44</v>
      </c>
    </row>
    <row r="35" spans="1:34" ht="13.8" thickBot="1" x14ac:dyDescent="0.3">
      <c r="A35" s="252">
        <f>DenStatus!A24</f>
        <v>1</v>
      </c>
      <c r="B35" s="261" t="str">
        <f>DenStatus!B24</f>
        <v>Adventures in Coins</v>
      </c>
      <c r="C35" s="218">
        <v>5</v>
      </c>
      <c r="D35" s="218">
        <v>7</v>
      </c>
      <c r="E35" s="125">
        <v>1</v>
      </c>
      <c r="F35" s="125">
        <v>2</v>
      </c>
      <c r="G35" s="125">
        <v>3</v>
      </c>
      <c r="H35" s="125">
        <v>4</v>
      </c>
      <c r="I35" s="125">
        <v>5</v>
      </c>
      <c r="J35" s="125">
        <v>6</v>
      </c>
      <c r="K35" s="125">
        <v>7</v>
      </c>
      <c r="L35" s="168"/>
      <c r="M35" s="146"/>
      <c r="N35" s="146"/>
      <c r="O35" s="146"/>
      <c r="P35" s="146"/>
      <c r="Q35" s="146"/>
      <c r="R35" s="147"/>
      <c r="S35" s="252">
        <f>COUNTA(E36:R36)</f>
        <v>0</v>
      </c>
      <c r="T35" s="252" t="str">
        <f>IF(SUM(AD35:AG36)&gt;=AH35,"yes","no")</f>
        <v>no</v>
      </c>
      <c r="U35" s="258"/>
      <c r="V35" s="279"/>
      <c r="X35" s="186"/>
      <c r="Y35" s="185"/>
      <c r="Z35" s="185"/>
      <c r="AA35" s="180"/>
      <c r="AD35" s="275">
        <f>IF(COUNTA(E36:H36)&gt;=4,1,0)</f>
        <v>0</v>
      </c>
      <c r="AE35" s="283"/>
      <c r="AF35" s="283"/>
      <c r="AG35" s="283"/>
      <c r="AH35" s="275">
        <v>1</v>
      </c>
    </row>
    <row r="36" spans="1:34" ht="13.8" thickBot="1" x14ac:dyDescent="0.3">
      <c r="A36" s="246"/>
      <c r="B36" s="262"/>
      <c r="C36" s="247"/>
      <c r="D36" s="247"/>
      <c r="E36" s="182"/>
      <c r="F36" s="182"/>
      <c r="G36" s="182"/>
      <c r="H36" s="182"/>
      <c r="I36" s="182"/>
      <c r="J36" s="182"/>
      <c r="K36" s="182"/>
      <c r="L36" s="162"/>
      <c r="M36" s="153"/>
      <c r="N36" s="157"/>
      <c r="O36" s="157"/>
      <c r="P36" s="157"/>
      <c r="Q36" s="153"/>
      <c r="R36" s="154"/>
      <c r="S36" s="246"/>
      <c r="T36" s="246"/>
      <c r="U36" s="278"/>
      <c r="V36" s="278"/>
      <c r="X36" s="186"/>
      <c r="Y36" s="185"/>
      <c r="Z36" s="185"/>
      <c r="AA36" s="180"/>
      <c r="AD36" s="276"/>
      <c r="AE36" s="276"/>
      <c r="AF36" s="276"/>
      <c r="AG36" s="276"/>
      <c r="AH36" s="276"/>
    </row>
    <row r="37" spans="1:34" ht="13.8" thickBot="1" x14ac:dyDescent="0.3">
      <c r="A37" s="252">
        <f>DenStatus!A25</f>
        <v>2</v>
      </c>
      <c r="B37" s="263" t="str">
        <f>DenStatus!B25</f>
        <v>Air of the Wolf</v>
      </c>
      <c r="C37" s="251">
        <v>4</v>
      </c>
      <c r="D37" s="251">
        <v>9</v>
      </c>
      <c r="E37" s="150" t="s">
        <v>144</v>
      </c>
      <c r="F37" s="150" t="s">
        <v>145</v>
      </c>
      <c r="G37" s="150" t="s">
        <v>152</v>
      </c>
      <c r="H37" s="150" t="s">
        <v>153</v>
      </c>
      <c r="I37" s="150" t="s">
        <v>146</v>
      </c>
      <c r="J37" s="150" t="s">
        <v>147</v>
      </c>
      <c r="K37" s="150" t="s">
        <v>148</v>
      </c>
      <c r="L37" s="150" t="s">
        <v>149</v>
      </c>
      <c r="M37" s="150" t="s">
        <v>157</v>
      </c>
      <c r="N37" s="159"/>
      <c r="O37" s="160"/>
      <c r="P37" s="160"/>
      <c r="Q37" s="151"/>
      <c r="R37" s="152"/>
      <c r="S37" s="245">
        <f>COUNTA(E38:R38)</f>
        <v>0</v>
      </c>
      <c r="T37" s="245" t="str">
        <f>IF(SUM(AD37:AG38)&gt;=AH37,"yes","no")</f>
        <v>no</v>
      </c>
      <c r="U37" s="259"/>
      <c r="V37" s="259"/>
      <c r="X37" s="186"/>
      <c r="Y37" s="185"/>
      <c r="Z37" s="185"/>
      <c r="AA37" s="180"/>
      <c r="AD37" s="277">
        <f>IF(COUNTA(E38:H38)&gt;=2,1,0)</f>
        <v>0</v>
      </c>
      <c r="AE37" s="276">
        <f>IF(COUNTA(I38:M38)&gt;=2,1,0)</f>
        <v>0</v>
      </c>
      <c r="AF37" s="276"/>
      <c r="AG37" s="276"/>
      <c r="AH37" s="277">
        <v>2</v>
      </c>
    </row>
    <row r="38" spans="1:34" ht="13.8" thickBot="1" x14ac:dyDescent="0.3">
      <c r="A38" s="246"/>
      <c r="B38" s="264"/>
      <c r="C38" s="246"/>
      <c r="D38" s="246"/>
      <c r="E38" s="182"/>
      <c r="F38" s="182"/>
      <c r="G38" s="182"/>
      <c r="H38" s="182"/>
      <c r="I38" s="182"/>
      <c r="J38" s="182"/>
      <c r="K38" s="182"/>
      <c r="L38" s="182"/>
      <c r="M38" s="182"/>
      <c r="N38" s="162"/>
      <c r="O38" s="153"/>
      <c r="P38" s="153"/>
      <c r="Q38" s="153"/>
      <c r="R38" s="154"/>
      <c r="S38" s="246"/>
      <c r="T38" s="246"/>
      <c r="U38" s="260"/>
      <c r="V38" s="260"/>
      <c r="X38" s="186"/>
      <c r="Y38" s="185"/>
      <c r="Z38" s="185"/>
      <c r="AA38" s="180"/>
      <c r="AD38" s="276"/>
      <c r="AE38" s="276"/>
      <c r="AF38" s="276"/>
      <c r="AG38" s="276"/>
      <c r="AH38" s="276"/>
    </row>
    <row r="39" spans="1:34" ht="13.8" thickBot="1" x14ac:dyDescent="0.3">
      <c r="A39" s="252">
        <f>DenStatus!A26</f>
        <v>3</v>
      </c>
      <c r="B39" s="263" t="str">
        <f>DenStatus!B26</f>
        <v>Code of the Wolf</v>
      </c>
      <c r="C39" s="251">
        <v>5</v>
      </c>
      <c r="D39" s="251">
        <v>14</v>
      </c>
      <c r="E39" s="150" t="s">
        <v>144</v>
      </c>
      <c r="F39" s="150" t="s">
        <v>145</v>
      </c>
      <c r="G39" s="150" t="s">
        <v>152</v>
      </c>
      <c r="H39" s="150" t="s">
        <v>153</v>
      </c>
      <c r="I39" s="150" t="s">
        <v>154</v>
      </c>
      <c r="J39" s="150" t="s">
        <v>146</v>
      </c>
      <c r="K39" s="150" t="s">
        <v>147</v>
      </c>
      <c r="L39" s="150" t="s">
        <v>148</v>
      </c>
      <c r="M39" s="150" t="s">
        <v>140</v>
      </c>
      <c r="N39" s="150" t="s">
        <v>141</v>
      </c>
      <c r="O39" s="150" t="s">
        <v>155</v>
      </c>
      <c r="P39" s="150" t="s">
        <v>142</v>
      </c>
      <c r="Q39" s="150" t="s">
        <v>143</v>
      </c>
      <c r="R39" s="150" t="s">
        <v>156</v>
      </c>
      <c r="S39" s="245">
        <f>COUNTA(E40:R40)</f>
        <v>0</v>
      </c>
      <c r="T39" s="245" t="str">
        <f>IF(SUM(AD39:AG40)&gt;=AH39,"yes","no")</f>
        <v>no</v>
      </c>
      <c r="U39" s="259"/>
      <c r="V39" s="259"/>
      <c r="X39" s="186"/>
      <c r="Y39" s="185"/>
      <c r="Z39" s="185"/>
      <c r="AA39" s="180"/>
      <c r="AD39" s="277">
        <f>IF(COUNTA(E40:I40)&gt;=2,1,0)</f>
        <v>0</v>
      </c>
      <c r="AE39" s="277">
        <f>IF(COUNTA(J40:L40)&gt;=1,1,0)</f>
        <v>0</v>
      </c>
      <c r="AF39" s="277">
        <f>IF(COUNTA(M40:O40)&gt;=1,1,0)</f>
        <v>0</v>
      </c>
      <c r="AG39" s="277">
        <f>IF(COUNTA(P40:R40)&gt;=1,1,0)</f>
        <v>0</v>
      </c>
      <c r="AH39" s="277">
        <v>4</v>
      </c>
    </row>
    <row r="40" spans="1:34" ht="13.8" thickBot="1" x14ac:dyDescent="0.3">
      <c r="A40" s="246"/>
      <c r="B40" s="264"/>
      <c r="C40" s="246"/>
      <c r="D40" s="246"/>
      <c r="E40" s="182"/>
      <c r="F40" s="182"/>
      <c r="G40" s="182"/>
      <c r="H40" s="182"/>
      <c r="I40" s="182"/>
      <c r="J40" s="182"/>
      <c r="K40" s="182"/>
      <c r="L40" s="182"/>
      <c r="M40" s="182"/>
      <c r="N40" s="182"/>
      <c r="O40" s="182"/>
      <c r="P40" s="182"/>
      <c r="Q40" s="182"/>
      <c r="R40" s="182"/>
      <c r="S40" s="246"/>
      <c r="T40" s="246"/>
      <c r="U40" s="260"/>
      <c r="V40" s="260"/>
      <c r="X40" s="186"/>
      <c r="Y40" s="185"/>
      <c r="Z40" s="185"/>
      <c r="AA40" s="180"/>
      <c r="AD40" s="276"/>
      <c r="AE40" s="276"/>
      <c r="AF40" s="276"/>
      <c r="AG40" s="276"/>
      <c r="AH40" s="276"/>
    </row>
    <row r="41" spans="1:34" ht="13.8" hidden="1" thickBot="1" x14ac:dyDescent="0.3">
      <c r="A41" s="252">
        <f>DenStatus!A27</f>
        <v>0</v>
      </c>
      <c r="B41" s="263" t="str">
        <f>DenStatus!B27</f>
        <v>Collections &amp; Hobbies</v>
      </c>
      <c r="C41" s="251">
        <v>4</v>
      </c>
      <c r="D41" s="251">
        <v>6</v>
      </c>
      <c r="E41" s="150">
        <v>1</v>
      </c>
      <c r="F41" s="150">
        <v>2</v>
      </c>
      <c r="G41" s="150" t="s">
        <v>140</v>
      </c>
      <c r="H41" s="150" t="s">
        <v>141</v>
      </c>
      <c r="I41" s="150" t="s">
        <v>142</v>
      </c>
      <c r="J41" s="150" t="s">
        <v>143</v>
      </c>
      <c r="K41" s="155"/>
      <c r="L41" s="151"/>
      <c r="M41" s="151"/>
      <c r="N41" s="151"/>
      <c r="O41" s="151"/>
      <c r="P41" s="151"/>
      <c r="Q41" s="151"/>
      <c r="R41" s="152"/>
      <c r="S41" s="245">
        <f>COUNTA(E42:R42)</f>
        <v>0</v>
      </c>
      <c r="T41" s="245" t="str">
        <f>IF(SUM(AD41:AG42)&gt;=AH41,"yes","no")</f>
        <v>no</v>
      </c>
      <c r="U41" s="259"/>
      <c r="V41" s="259"/>
      <c r="X41" s="186"/>
      <c r="Y41" s="185"/>
      <c r="Z41" s="185"/>
      <c r="AA41" s="180"/>
      <c r="AD41" s="277">
        <f>IF(COUNTA(E42:F42)&gt;=2,1,0)</f>
        <v>0</v>
      </c>
      <c r="AE41" s="276">
        <f>IF(COUNTA(G42:H42)&gt;=1,1,0)</f>
        <v>0</v>
      </c>
      <c r="AF41" s="276">
        <f>IF(COUNTA(I42:J42)&gt;=1,1,0)</f>
        <v>0</v>
      </c>
      <c r="AG41" s="276"/>
      <c r="AH41" s="277">
        <v>3</v>
      </c>
    </row>
    <row r="42" spans="1:34" ht="13.8" hidden="1" thickBot="1" x14ac:dyDescent="0.3">
      <c r="A42" s="246"/>
      <c r="B42" s="264"/>
      <c r="C42" s="246"/>
      <c r="D42" s="246"/>
      <c r="E42" s="182"/>
      <c r="F42" s="182"/>
      <c r="G42" s="182"/>
      <c r="H42" s="182"/>
      <c r="I42" s="182"/>
      <c r="J42" s="182"/>
      <c r="K42" s="162"/>
      <c r="L42" s="153"/>
      <c r="M42" s="153"/>
      <c r="N42" s="153"/>
      <c r="O42" s="153"/>
      <c r="P42" s="153"/>
      <c r="Q42" s="153"/>
      <c r="R42" s="154"/>
      <c r="S42" s="246"/>
      <c r="T42" s="246"/>
      <c r="U42" s="260"/>
      <c r="V42" s="260"/>
      <c r="X42" s="186"/>
      <c r="Y42" s="185"/>
      <c r="Z42" s="185"/>
      <c r="AA42" s="180"/>
      <c r="AD42" s="276"/>
      <c r="AE42" s="276"/>
      <c r="AF42" s="276"/>
      <c r="AG42" s="276"/>
      <c r="AH42" s="276"/>
    </row>
    <row r="43" spans="1:34" ht="13.8" thickBot="1" x14ac:dyDescent="0.3">
      <c r="A43" s="252">
        <f>DenStatus!A28</f>
        <v>4</v>
      </c>
      <c r="B43" s="263" t="str">
        <f>DenStatus!B28</f>
        <v>Cubs Who Care</v>
      </c>
      <c r="C43" s="274" t="s">
        <v>186</v>
      </c>
      <c r="D43" s="251">
        <v>13</v>
      </c>
      <c r="E43" s="149">
        <v>1</v>
      </c>
      <c r="F43" s="150">
        <v>2</v>
      </c>
      <c r="G43" s="150">
        <v>3</v>
      </c>
      <c r="H43" s="150" t="s">
        <v>142</v>
      </c>
      <c r="I43" s="150" t="s">
        <v>143</v>
      </c>
      <c r="J43" s="150" t="s">
        <v>156</v>
      </c>
      <c r="K43" s="150" t="s">
        <v>183</v>
      </c>
      <c r="L43" s="150" t="s">
        <v>184</v>
      </c>
      <c r="M43" s="150" t="s">
        <v>185</v>
      </c>
      <c r="N43" s="150">
        <v>5</v>
      </c>
      <c r="O43" s="150">
        <v>6</v>
      </c>
      <c r="P43" s="150">
        <v>7</v>
      </c>
      <c r="Q43" s="150">
        <v>8</v>
      </c>
      <c r="R43" s="152"/>
      <c r="S43" s="245">
        <f>COUNTA(E44:R44)</f>
        <v>0</v>
      </c>
      <c r="T43" s="245" t="str">
        <f>IF(SUM(AD43:AG44)&gt;=AH43,"yes","no")</f>
        <v>no</v>
      </c>
      <c r="U43" s="259"/>
      <c r="V43" s="259"/>
      <c r="X43" s="186"/>
      <c r="Y43" s="185"/>
      <c r="Z43" s="185"/>
      <c r="AA43" s="180"/>
      <c r="AD43" s="277">
        <f>COUNTA(E44:G44)</f>
        <v>0</v>
      </c>
      <c r="AE43" s="277">
        <f>IF(COUNTA(H44:M44)&gt;=3,1,0)</f>
        <v>0</v>
      </c>
      <c r="AF43" s="276">
        <f>COUNTA(N44:Q44)</f>
        <v>0</v>
      </c>
      <c r="AG43" s="276"/>
      <c r="AH43" s="277">
        <v>4</v>
      </c>
    </row>
    <row r="44" spans="1:34" ht="13.8" thickBot="1" x14ac:dyDescent="0.3">
      <c r="A44" s="246"/>
      <c r="B44" s="264"/>
      <c r="C44" s="246"/>
      <c r="D44" s="246"/>
      <c r="E44" s="182"/>
      <c r="F44" s="182"/>
      <c r="G44" s="182"/>
      <c r="H44" s="182"/>
      <c r="I44" s="182"/>
      <c r="J44" s="182"/>
      <c r="K44" s="182"/>
      <c r="L44" s="182"/>
      <c r="M44" s="182"/>
      <c r="N44" s="182"/>
      <c r="O44" s="182"/>
      <c r="P44" s="182"/>
      <c r="Q44" s="182"/>
      <c r="R44" s="154"/>
      <c r="S44" s="246"/>
      <c r="T44" s="246"/>
      <c r="U44" s="260"/>
      <c r="V44" s="260"/>
      <c r="X44" s="186"/>
      <c r="Y44" s="185"/>
      <c r="Z44" s="185"/>
      <c r="AA44" s="180"/>
      <c r="AD44" s="276"/>
      <c r="AE44" s="276"/>
      <c r="AF44" s="276"/>
      <c r="AG44" s="276"/>
      <c r="AH44" s="276"/>
    </row>
    <row r="45" spans="1:34" ht="13.8" thickBot="1" x14ac:dyDescent="0.3">
      <c r="A45" s="252">
        <f>DenStatus!A29</f>
        <v>5</v>
      </c>
      <c r="B45" s="263" t="str">
        <f>DenStatus!B29</f>
        <v>Digging in the Past</v>
      </c>
      <c r="C45" s="251">
        <v>4</v>
      </c>
      <c r="D45" s="251">
        <v>5</v>
      </c>
      <c r="E45" s="150">
        <v>1</v>
      </c>
      <c r="F45" s="150">
        <v>2</v>
      </c>
      <c r="G45" s="150" t="s">
        <v>140</v>
      </c>
      <c r="H45" s="150" t="s">
        <v>141</v>
      </c>
      <c r="I45" s="150">
        <v>4</v>
      </c>
      <c r="J45" s="155"/>
      <c r="K45" s="151"/>
      <c r="L45" s="151"/>
      <c r="M45" s="151"/>
      <c r="N45" s="151"/>
      <c r="O45" s="151"/>
      <c r="P45" s="151"/>
      <c r="Q45" s="151"/>
      <c r="R45" s="152"/>
      <c r="S45" s="245">
        <f>COUNTA(E46:R46)</f>
        <v>0</v>
      </c>
      <c r="T45" s="245" t="str">
        <f>IF(SUM(AD45:AG46)&gt;=AH45,"yes","no")</f>
        <v>no</v>
      </c>
      <c r="U45" s="281"/>
      <c r="V45" s="281"/>
      <c r="X45" s="186"/>
      <c r="Y45" s="185"/>
      <c r="Z45" s="185"/>
      <c r="AA45" s="180"/>
      <c r="AD45" s="277">
        <f>IF(COUNTA(E46:F46)&gt;=2,1,0)</f>
        <v>0</v>
      </c>
      <c r="AE45" s="276">
        <f>IF(COUNTA(G46:H46)&gt;=1,1,0)</f>
        <v>0</v>
      </c>
      <c r="AF45" s="282">
        <f>IF(COUNTA(I46)&gt;=1,1,0)</f>
        <v>0</v>
      </c>
      <c r="AG45" s="276"/>
      <c r="AH45" s="277">
        <v>3</v>
      </c>
    </row>
    <row r="46" spans="1:34" ht="13.8" thickBot="1" x14ac:dyDescent="0.3">
      <c r="A46" s="246"/>
      <c r="B46" s="264"/>
      <c r="C46" s="246"/>
      <c r="D46" s="246"/>
      <c r="E46" s="182"/>
      <c r="F46" s="182"/>
      <c r="G46" s="182"/>
      <c r="H46" s="182"/>
      <c r="I46" s="182"/>
      <c r="J46" s="162"/>
      <c r="K46" s="153"/>
      <c r="L46" s="153"/>
      <c r="M46" s="153"/>
      <c r="N46" s="153"/>
      <c r="O46" s="153"/>
      <c r="P46" s="153"/>
      <c r="Q46" s="153"/>
      <c r="R46" s="154"/>
      <c r="S46" s="246"/>
      <c r="T46" s="246"/>
      <c r="U46" s="260"/>
      <c r="V46" s="260"/>
      <c r="X46" s="186"/>
      <c r="Y46" s="185"/>
      <c r="Z46" s="185"/>
      <c r="AA46" s="180"/>
      <c r="AD46" s="276"/>
      <c r="AE46" s="276"/>
      <c r="AF46" s="276"/>
      <c r="AG46" s="276"/>
      <c r="AH46" s="276"/>
    </row>
    <row r="47" spans="1:34" ht="13.8" thickBot="1" x14ac:dyDescent="0.3">
      <c r="A47" s="252">
        <f>DenStatus!A30</f>
        <v>6</v>
      </c>
      <c r="B47" s="263" t="str">
        <f>DenStatus!B30</f>
        <v>Finding Your Way</v>
      </c>
      <c r="C47" s="251">
        <v>6</v>
      </c>
      <c r="D47" s="251">
        <v>6</v>
      </c>
      <c r="E47" s="150" t="s">
        <v>144</v>
      </c>
      <c r="F47" s="150" t="s">
        <v>145</v>
      </c>
      <c r="G47" s="150" t="s">
        <v>146</v>
      </c>
      <c r="H47" s="150" t="s">
        <v>147</v>
      </c>
      <c r="I47" s="150">
        <v>3</v>
      </c>
      <c r="J47" s="149">
        <v>4</v>
      </c>
      <c r="K47" s="155"/>
      <c r="L47" s="151"/>
      <c r="M47" s="151"/>
      <c r="N47" s="151"/>
      <c r="O47" s="151"/>
      <c r="P47" s="151"/>
      <c r="Q47" s="151"/>
      <c r="R47" s="152"/>
      <c r="S47" s="245">
        <f>COUNTA(E48:R48)</f>
        <v>0</v>
      </c>
      <c r="T47" s="245" t="str">
        <f>IF(SUM(AD47:AG48)&gt;=AH47,"yes","no")</f>
        <v>no</v>
      </c>
      <c r="U47" s="259"/>
      <c r="V47" s="259"/>
      <c r="X47" s="186"/>
      <c r="Y47" s="185"/>
      <c r="Z47" s="185"/>
      <c r="AA47" s="180"/>
      <c r="AD47" s="277">
        <f>IF(COUNTA(E48:J48)&gt;=6,1,0)</f>
        <v>0</v>
      </c>
      <c r="AE47" s="276"/>
      <c r="AF47" s="276"/>
      <c r="AG47" s="276"/>
      <c r="AH47" s="277">
        <v>1</v>
      </c>
    </row>
    <row r="48" spans="1:34" ht="13.8" thickBot="1" x14ac:dyDescent="0.3">
      <c r="A48" s="246"/>
      <c r="B48" s="264"/>
      <c r="C48" s="246"/>
      <c r="D48" s="246"/>
      <c r="E48" s="182"/>
      <c r="F48" s="182"/>
      <c r="G48" s="182"/>
      <c r="H48" s="182"/>
      <c r="I48" s="182"/>
      <c r="J48" s="182"/>
      <c r="K48" s="162"/>
      <c r="L48" s="153"/>
      <c r="M48" s="153"/>
      <c r="N48" s="153"/>
      <c r="O48" s="153"/>
      <c r="P48" s="153"/>
      <c r="Q48" s="153"/>
      <c r="R48" s="154"/>
      <c r="S48" s="246"/>
      <c r="T48" s="246"/>
      <c r="U48" s="260"/>
      <c r="V48" s="260"/>
      <c r="X48" s="186"/>
      <c r="Y48" s="185"/>
      <c r="Z48" s="185"/>
      <c r="AA48" s="180"/>
      <c r="AD48" s="276"/>
      <c r="AE48" s="276"/>
      <c r="AF48" s="276"/>
      <c r="AG48" s="276"/>
      <c r="AH48" s="276"/>
    </row>
    <row r="49" spans="1:34" ht="13.8" thickBot="1" x14ac:dyDescent="0.3">
      <c r="A49" s="252">
        <f>DenStatus!A31</f>
        <v>7</v>
      </c>
      <c r="B49" s="263" t="str">
        <f>DenStatus!B31</f>
        <v>Germs Alive!</v>
      </c>
      <c r="C49" s="251">
        <v>5</v>
      </c>
      <c r="D49" s="251">
        <v>6</v>
      </c>
      <c r="E49" s="149">
        <v>1</v>
      </c>
      <c r="F49" s="149">
        <v>2</v>
      </c>
      <c r="G49" s="149">
        <v>3</v>
      </c>
      <c r="H49" s="149">
        <v>4</v>
      </c>
      <c r="I49" s="149">
        <v>5</v>
      </c>
      <c r="J49" s="149">
        <v>6</v>
      </c>
      <c r="K49" s="155"/>
      <c r="L49" s="151"/>
      <c r="M49" s="151"/>
      <c r="N49" s="151"/>
      <c r="O49" s="151"/>
      <c r="P49" s="151"/>
      <c r="Q49" s="151"/>
      <c r="R49" s="152"/>
      <c r="S49" s="245">
        <f>COUNTA(E50:R50)</f>
        <v>0</v>
      </c>
      <c r="T49" s="245" t="str">
        <f>IF(SUM(AD49:AG50)&gt;=AH49,"yes","no")</f>
        <v>no</v>
      </c>
      <c r="U49" s="259"/>
      <c r="V49" s="259"/>
      <c r="X49" s="186"/>
      <c r="Y49" s="185"/>
      <c r="Z49" s="185"/>
      <c r="AA49" s="180"/>
      <c r="AD49" s="277">
        <f>IF(COUNTA(E50:J50)&gt;=5,1,0)</f>
        <v>0</v>
      </c>
      <c r="AE49" s="276"/>
      <c r="AF49" s="276"/>
      <c r="AG49" s="276"/>
      <c r="AH49" s="277">
        <v>1</v>
      </c>
    </row>
    <row r="50" spans="1:34" ht="13.8" thickBot="1" x14ac:dyDescent="0.3">
      <c r="A50" s="246"/>
      <c r="B50" s="264"/>
      <c r="C50" s="246"/>
      <c r="D50" s="246"/>
      <c r="E50" s="182"/>
      <c r="F50" s="182"/>
      <c r="G50" s="182"/>
      <c r="H50" s="182"/>
      <c r="I50" s="182"/>
      <c r="J50" s="182"/>
      <c r="K50" s="162"/>
      <c r="L50" s="153"/>
      <c r="M50" s="153"/>
      <c r="N50" s="153"/>
      <c r="O50" s="153"/>
      <c r="P50" s="153"/>
      <c r="Q50" s="153"/>
      <c r="R50" s="154"/>
      <c r="S50" s="246"/>
      <c r="T50" s="246"/>
      <c r="U50" s="260"/>
      <c r="V50" s="260"/>
      <c r="X50" s="186"/>
      <c r="Y50" s="185"/>
      <c r="Z50" s="185"/>
      <c r="AA50" s="180"/>
      <c r="AD50" s="276"/>
      <c r="AE50" s="276"/>
      <c r="AF50" s="276"/>
      <c r="AG50" s="276"/>
      <c r="AH50" s="276"/>
    </row>
    <row r="51" spans="1:34" ht="13.8" hidden="1" thickBot="1" x14ac:dyDescent="0.3">
      <c r="A51" s="252">
        <f>DenStatus!A32</f>
        <v>0</v>
      </c>
      <c r="B51" s="263" t="str">
        <f>DenStatus!B32</f>
        <v>Grow Something</v>
      </c>
      <c r="C51" s="251">
        <v>4</v>
      </c>
      <c r="D51" s="251">
        <v>6</v>
      </c>
      <c r="E51" s="149">
        <v>1</v>
      </c>
      <c r="F51" s="149">
        <v>2</v>
      </c>
      <c r="G51" s="149">
        <v>3</v>
      </c>
      <c r="H51" s="150" t="s">
        <v>142</v>
      </c>
      <c r="I51" s="150" t="s">
        <v>143</v>
      </c>
      <c r="J51" s="150" t="s">
        <v>156</v>
      </c>
      <c r="K51" s="155"/>
      <c r="L51" s="151"/>
      <c r="M51" s="151"/>
      <c r="N51" s="151"/>
      <c r="O51" s="151"/>
      <c r="P51" s="151"/>
      <c r="Q51" s="151"/>
      <c r="R51" s="152"/>
      <c r="S51" s="245">
        <f>COUNTA(E52:R52)</f>
        <v>0</v>
      </c>
      <c r="T51" s="245" t="str">
        <f>IF(SUM(AD51:AG52)&gt;=AH51,"yes","no")</f>
        <v>no</v>
      </c>
      <c r="U51" s="259"/>
      <c r="V51" s="259"/>
      <c r="X51" s="186"/>
      <c r="Y51" s="185"/>
      <c r="Z51" s="185"/>
      <c r="AA51" s="180"/>
      <c r="AD51" s="277">
        <f>IF(COUNTA(E52:G52)&gt;=3,1,0)</f>
        <v>0</v>
      </c>
      <c r="AE51" s="280">
        <f>IF(COUNTA(H52:J52)&gt;=1,1,0)</f>
        <v>0</v>
      </c>
      <c r="AF51" s="276"/>
      <c r="AG51" s="276"/>
      <c r="AH51" s="277">
        <v>2</v>
      </c>
    </row>
    <row r="52" spans="1:34" ht="13.8" hidden="1" thickBot="1" x14ac:dyDescent="0.3">
      <c r="A52" s="246"/>
      <c r="B52" s="264"/>
      <c r="C52" s="246"/>
      <c r="D52" s="246"/>
      <c r="E52" s="182"/>
      <c r="F52" s="182"/>
      <c r="G52" s="182"/>
      <c r="H52" s="182"/>
      <c r="I52" s="182"/>
      <c r="J52" s="182"/>
      <c r="K52" s="162"/>
      <c r="L52" s="153"/>
      <c r="M52" s="153"/>
      <c r="N52" s="153"/>
      <c r="O52" s="153"/>
      <c r="P52" s="153"/>
      <c r="Q52" s="153"/>
      <c r="R52" s="154"/>
      <c r="S52" s="246"/>
      <c r="T52" s="246"/>
      <c r="U52" s="260"/>
      <c r="V52" s="260"/>
      <c r="X52" s="186"/>
      <c r="Y52" s="185"/>
      <c r="Z52" s="185"/>
      <c r="AA52" s="180"/>
      <c r="AD52" s="276"/>
      <c r="AE52" s="276"/>
      <c r="AF52" s="276"/>
      <c r="AG52" s="276"/>
      <c r="AH52" s="276"/>
    </row>
    <row r="53" spans="1:34" ht="13.8" hidden="1" thickBot="1" x14ac:dyDescent="0.3">
      <c r="A53" s="252">
        <f>DenStatus!A33</f>
        <v>0</v>
      </c>
      <c r="B53" s="263" t="str">
        <f>DenStatus!B33</f>
        <v>Hometown Heroes</v>
      </c>
      <c r="C53" s="251">
        <v>4</v>
      </c>
      <c r="D53" s="251">
        <v>6</v>
      </c>
      <c r="E53" s="149">
        <v>1</v>
      </c>
      <c r="F53" s="149">
        <v>2</v>
      </c>
      <c r="G53" s="149">
        <v>3</v>
      </c>
      <c r="H53" s="150" t="s">
        <v>142</v>
      </c>
      <c r="I53" s="150" t="s">
        <v>143</v>
      </c>
      <c r="J53" s="150" t="s">
        <v>156</v>
      </c>
      <c r="K53" s="155"/>
      <c r="L53" s="151"/>
      <c r="M53" s="151"/>
      <c r="N53" s="151"/>
      <c r="O53" s="151"/>
      <c r="P53" s="151"/>
      <c r="Q53" s="151"/>
      <c r="R53" s="152"/>
      <c r="S53" s="245">
        <f>COUNTA(E54:R54)</f>
        <v>0</v>
      </c>
      <c r="T53" s="245" t="str">
        <f>IF(SUM(AD53:AG54)&gt;=AH53,"yes","no")</f>
        <v>no</v>
      </c>
      <c r="U53" s="259"/>
      <c r="V53" s="259"/>
      <c r="X53" s="186"/>
      <c r="Y53" s="185"/>
      <c r="Z53" s="185"/>
      <c r="AA53" s="180"/>
      <c r="AD53" s="277">
        <f>IF(COUNTA(E54:G54)&gt;=3,1,0)</f>
        <v>0</v>
      </c>
      <c r="AE53" s="282">
        <f>IF(COUNTA(H54:J54)&gt;=1,1,0)</f>
        <v>0</v>
      </c>
      <c r="AF53" s="276"/>
      <c r="AG53" s="276"/>
      <c r="AH53" s="277">
        <v>2</v>
      </c>
    </row>
    <row r="54" spans="1:34" ht="13.8" hidden="1" thickBot="1" x14ac:dyDescent="0.3">
      <c r="A54" s="246"/>
      <c r="B54" s="264"/>
      <c r="C54" s="246"/>
      <c r="D54" s="246"/>
      <c r="E54" s="182"/>
      <c r="F54" s="182"/>
      <c r="G54" s="182"/>
      <c r="H54" s="182"/>
      <c r="I54" s="182"/>
      <c r="J54" s="182"/>
      <c r="K54" s="162"/>
      <c r="L54" s="153"/>
      <c r="M54" s="153"/>
      <c r="N54" s="153"/>
      <c r="O54" s="153"/>
      <c r="P54" s="153"/>
      <c r="Q54" s="153"/>
      <c r="R54" s="154"/>
      <c r="S54" s="246"/>
      <c r="T54" s="246"/>
      <c r="U54" s="260"/>
      <c r="V54" s="260"/>
      <c r="X54" s="186"/>
      <c r="Y54" s="185"/>
      <c r="Z54" s="185"/>
      <c r="AA54" s="180"/>
      <c r="AD54" s="276"/>
      <c r="AE54" s="276"/>
      <c r="AF54" s="276"/>
      <c r="AG54" s="276"/>
      <c r="AH54" s="276"/>
    </row>
    <row r="55" spans="1:34" ht="13.8" hidden="1" thickBot="1" x14ac:dyDescent="0.3">
      <c r="A55" s="252">
        <f>DenStatus!A34</f>
        <v>0</v>
      </c>
      <c r="B55" s="263" t="str">
        <f>DenStatus!B34</f>
        <v>Motor Away</v>
      </c>
      <c r="C55" s="251">
        <v>4</v>
      </c>
      <c r="D55" s="251">
        <v>4</v>
      </c>
      <c r="E55" s="150" t="s">
        <v>144</v>
      </c>
      <c r="F55" s="150" t="s">
        <v>145</v>
      </c>
      <c r="G55" s="149">
        <v>2</v>
      </c>
      <c r="H55" s="149">
        <v>3</v>
      </c>
      <c r="I55" s="155"/>
      <c r="J55" s="151"/>
      <c r="K55" s="151"/>
      <c r="L55" s="151"/>
      <c r="M55" s="151"/>
      <c r="N55" s="151"/>
      <c r="O55" s="151"/>
      <c r="P55" s="151"/>
      <c r="Q55" s="151"/>
      <c r="R55" s="152"/>
      <c r="S55" s="245">
        <f>COUNTA(E56:R56)</f>
        <v>0</v>
      </c>
      <c r="T55" s="245" t="str">
        <f>IF(SUM(AD55:AG56)&gt;=AH55,"yes","no")</f>
        <v>no</v>
      </c>
      <c r="U55" s="259"/>
      <c r="V55" s="259"/>
      <c r="X55" s="186"/>
      <c r="Y55" s="185"/>
      <c r="Z55" s="185"/>
      <c r="AA55" s="180"/>
      <c r="AD55" s="277">
        <f>IF(COUNTA(E56:H56)&gt;=4,1,0)</f>
        <v>0</v>
      </c>
      <c r="AE55" s="276"/>
      <c r="AF55" s="276"/>
      <c r="AG55" s="276"/>
      <c r="AH55" s="277">
        <v>1</v>
      </c>
    </row>
    <row r="56" spans="1:34" ht="13.8" hidden="1" thickBot="1" x14ac:dyDescent="0.3">
      <c r="A56" s="246"/>
      <c r="B56" s="264"/>
      <c r="C56" s="246"/>
      <c r="D56" s="246"/>
      <c r="E56" s="182"/>
      <c r="F56" s="182"/>
      <c r="G56" s="182"/>
      <c r="H56" s="182"/>
      <c r="I56" s="162"/>
      <c r="J56" s="153"/>
      <c r="K56" s="153"/>
      <c r="L56" s="153"/>
      <c r="M56" s="153"/>
      <c r="N56" s="153"/>
      <c r="O56" s="153"/>
      <c r="P56" s="153"/>
      <c r="Q56" s="153"/>
      <c r="R56" s="154"/>
      <c r="S56" s="246"/>
      <c r="T56" s="246"/>
      <c r="U56" s="260"/>
      <c r="V56" s="260"/>
      <c r="X56" s="186"/>
      <c r="Y56" s="185"/>
      <c r="Z56" s="185"/>
      <c r="AA56" s="180"/>
      <c r="AD56" s="276"/>
      <c r="AE56" s="276"/>
      <c r="AF56" s="276"/>
      <c r="AG56" s="276"/>
      <c r="AH56" s="276"/>
    </row>
    <row r="57" spans="1:34" ht="13.8" thickBot="1" x14ac:dyDescent="0.3">
      <c r="A57" s="252">
        <f>DenStatus!A35</f>
        <v>8</v>
      </c>
      <c r="B57" s="263" t="str">
        <f>DenStatus!B35</f>
        <v>Paws of Skill</v>
      </c>
      <c r="C57" s="251">
        <v>4</v>
      </c>
      <c r="D57" s="251">
        <v>7</v>
      </c>
      <c r="E57" s="149">
        <v>1</v>
      </c>
      <c r="F57" s="149">
        <v>2</v>
      </c>
      <c r="G57" s="149">
        <v>3</v>
      </c>
      <c r="H57" s="149">
        <v>4</v>
      </c>
      <c r="I57" s="149">
        <v>5</v>
      </c>
      <c r="J57" s="149">
        <v>6</v>
      </c>
      <c r="K57" s="149">
        <v>7</v>
      </c>
      <c r="L57" s="155"/>
      <c r="M57" s="151"/>
      <c r="N57" s="151"/>
      <c r="O57" s="151"/>
      <c r="P57" s="151"/>
      <c r="Q57" s="151"/>
      <c r="R57" s="152"/>
      <c r="S57" s="245">
        <f>COUNTA(E58:R58)</f>
        <v>0</v>
      </c>
      <c r="T57" s="245" t="str">
        <f>IF(SUM(AD57:AG58)&gt;=AH57,"yes","no")</f>
        <v>no</v>
      </c>
      <c r="U57" s="259"/>
      <c r="V57" s="259"/>
      <c r="X57" s="186"/>
      <c r="Y57" s="185"/>
      <c r="Z57" s="185"/>
      <c r="AA57" s="180"/>
      <c r="AD57" s="277">
        <f>IF(COUNTA(E58:H58)&gt;=4,1,0)</f>
        <v>0</v>
      </c>
      <c r="AE57" s="276"/>
      <c r="AF57" s="276"/>
      <c r="AG57" s="276"/>
      <c r="AH57" s="277">
        <v>1</v>
      </c>
    </row>
    <row r="58" spans="1:34" ht="13.8" thickBot="1" x14ac:dyDescent="0.3">
      <c r="A58" s="246"/>
      <c r="B58" s="264"/>
      <c r="C58" s="246"/>
      <c r="D58" s="246"/>
      <c r="E58" s="182"/>
      <c r="F58" s="182"/>
      <c r="G58" s="182"/>
      <c r="H58" s="182"/>
      <c r="I58" s="182"/>
      <c r="J58" s="182"/>
      <c r="K58" s="182"/>
      <c r="L58" s="162"/>
      <c r="M58" s="153"/>
      <c r="N58" s="153"/>
      <c r="O58" s="153"/>
      <c r="P58" s="153"/>
      <c r="Q58" s="153"/>
      <c r="R58" s="154"/>
      <c r="S58" s="246"/>
      <c r="T58" s="246"/>
      <c r="U58" s="260"/>
      <c r="V58" s="260"/>
      <c r="X58" s="186"/>
      <c r="Y58" s="185"/>
      <c r="Z58" s="185"/>
      <c r="AA58" s="180"/>
      <c r="AD58" s="276"/>
      <c r="AE58" s="276"/>
      <c r="AF58" s="276"/>
      <c r="AG58" s="276"/>
      <c r="AH58" s="276"/>
    </row>
    <row r="59" spans="1:34" ht="13.8" thickBot="1" x14ac:dyDescent="0.3">
      <c r="A59" s="252">
        <f>DenStatus!A36</f>
        <v>9</v>
      </c>
      <c r="B59" s="263" t="str">
        <f>DenStatus!B36</f>
        <v>Spirit of the Water</v>
      </c>
      <c r="C59" s="251">
        <v>5</v>
      </c>
      <c r="D59" s="251">
        <v>5</v>
      </c>
      <c r="E59" s="169">
        <v>1</v>
      </c>
      <c r="F59" s="169">
        <v>2</v>
      </c>
      <c r="G59" s="169">
        <v>3</v>
      </c>
      <c r="H59" s="169">
        <v>4</v>
      </c>
      <c r="I59" s="169">
        <v>5</v>
      </c>
      <c r="J59" s="155"/>
      <c r="K59" s="151"/>
      <c r="L59" s="151"/>
      <c r="M59" s="151"/>
      <c r="N59" s="151"/>
      <c r="O59" s="151"/>
      <c r="P59" s="151"/>
      <c r="Q59" s="151"/>
      <c r="R59" s="152"/>
      <c r="S59" s="245">
        <f>COUNTA(E60:R60)</f>
        <v>0</v>
      </c>
      <c r="T59" s="245" t="str">
        <f>IF(SUM(AD59:AG60)&gt;=AH59,"yes","no")</f>
        <v>no</v>
      </c>
      <c r="U59" s="253"/>
      <c r="V59" s="253"/>
      <c r="X59" s="186"/>
      <c r="Y59" s="185"/>
      <c r="Z59" s="185"/>
      <c r="AA59" s="180"/>
      <c r="AD59" s="277">
        <f>IF(COUNTA(E60:I60)&gt;=5,1,0)</f>
        <v>0</v>
      </c>
      <c r="AE59" s="276"/>
      <c r="AF59" s="276"/>
      <c r="AG59" s="276"/>
      <c r="AH59" s="277">
        <v>1</v>
      </c>
    </row>
    <row r="60" spans="1:34" ht="13.8" thickBot="1" x14ac:dyDescent="0.3">
      <c r="A60" s="246"/>
      <c r="B60" s="264"/>
      <c r="C60" s="246"/>
      <c r="D60" s="247"/>
      <c r="E60" s="182"/>
      <c r="F60" s="182"/>
      <c r="G60" s="182"/>
      <c r="H60" s="182"/>
      <c r="I60" s="182"/>
      <c r="J60" s="162"/>
      <c r="K60" s="153"/>
      <c r="L60" s="153"/>
      <c r="M60" s="153"/>
      <c r="N60" s="153"/>
      <c r="O60" s="153"/>
      <c r="P60" s="153"/>
      <c r="Q60" s="153"/>
      <c r="R60" s="154"/>
      <c r="S60" s="247"/>
      <c r="T60" s="247"/>
      <c r="U60" s="254"/>
      <c r="V60" s="254"/>
      <c r="X60" s="186"/>
      <c r="Y60" s="185"/>
      <c r="Z60" s="185"/>
      <c r="AA60" s="180"/>
      <c r="AD60" s="276"/>
      <c r="AE60" s="276"/>
      <c r="AF60" s="276"/>
      <c r="AG60" s="276"/>
      <c r="AH60" s="276"/>
    </row>
    <row r="61" spans="1:34" ht="13.8" thickBot="1" x14ac:dyDescent="0.3">
      <c r="A61" s="252">
        <f>DenStatus!A37</f>
        <v>10</v>
      </c>
      <c r="B61" s="263" t="str">
        <f>DenStatus!B37</f>
        <v>Protect Yourself Rules</v>
      </c>
      <c r="C61" s="251">
        <v>4</v>
      </c>
      <c r="D61" s="251">
        <v>4</v>
      </c>
      <c r="E61" s="245">
        <v>1</v>
      </c>
      <c r="F61" s="245">
        <v>2</v>
      </c>
      <c r="G61" s="245">
        <v>3</v>
      </c>
      <c r="H61" s="245">
        <v>4</v>
      </c>
      <c r="I61" s="292" t="s">
        <v>257</v>
      </c>
      <c r="J61" s="293"/>
      <c r="K61" s="293"/>
      <c r="L61" s="293"/>
      <c r="M61" s="293"/>
      <c r="N61" s="293"/>
      <c r="O61" s="293"/>
      <c r="P61" s="293"/>
      <c r="Q61" s="293"/>
      <c r="R61" s="294"/>
      <c r="S61" s="245">
        <f>COUNTA(E63:R63)</f>
        <v>0</v>
      </c>
      <c r="T61" s="245" t="str">
        <f>IF(AH90&lt;=1,IF(SUM(AD61:AG63)&gt;=AH61,"yes","no"),"ERROR")</f>
        <v>no</v>
      </c>
      <c r="U61" s="253"/>
      <c r="V61" s="253"/>
      <c r="X61" s="186"/>
      <c r="Y61" s="185"/>
      <c r="Z61" s="185"/>
      <c r="AA61" s="180"/>
      <c r="AD61" s="277">
        <f>IF(COUNTA(E63:H63)&gt;=4,1,0)</f>
        <v>0</v>
      </c>
      <c r="AE61" s="276"/>
      <c r="AF61" s="276"/>
      <c r="AG61" s="276"/>
      <c r="AH61" s="277">
        <v>1</v>
      </c>
    </row>
    <row r="62" spans="1:34" ht="13.8" thickBot="1" x14ac:dyDescent="0.3">
      <c r="A62" s="248"/>
      <c r="B62" s="289"/>
      <c r="C62" s="290"/>
      <c r="D62" s="290"/>
      <c r="E62" s="291"/>
      <c r="F62" s="291"/>
      <c r="G62" s="291"/>
      <c r="H62" s="291"/>
      <c r="I62" s="295"/>
      <c r="J62" s="296"/>
      <c r="K62" s="296"/>
      <c r="L62" s="296"/>
      <c r="M62" s="296"/>
      <c r="N62" s="296"/>
      <c r="O62" s="296"/>
      <c r="P62" s="296"/>
      <c r="Q62" s="296"/>
      <c r="R62" s="297"/>
      <c r="S62" s="248"/>
      <c r="T62" s="248"/>
      <c r="U62" s="253"/>
      <c r="V62" s="253"/>
      <c r="X62" s="186"/>
      <c r="Y62" s="185"/>
      <c r="Z62" s="185"/>
      <c r="AA62" s="180"/>
      <c r="AD62" s="277"/>
      <c r="AE62" s="276"/>
      <c r="AF62" s="276"/>
      <c r="AG62" s="276"/>
      <c r="AH62" s="277"/>
    </row>
    <row r="63" spans="1:34" ht="13.8" thickBot="1" x14ac:dyDescent="0.3">
      <c r="A63" s="246"/>
      <c r="B63" s="264"/>
      <c r="C63" s="246"/>
      <c r="D63" s="247"/>
      <c r="E63" s="182"/>
      <c r="F63" s="182"/>
      <c r="G63" s="182"/>
      <c r="H63" s="182"/>
      <c r="I63" s="298"/>
      <c r="J63" s="299"/>
      <c r="K63" s="299"/>
      <c r="L63" s="299"/>
      <c r="M63" s="299"/>
      <c r="N63" s="299"/>
      <c r="O63" s="299"/>
      <c r="P63" s="299"/>
      <c r="Q63" s="299"/>
      <c r="R63" s="300"/>
      <c r="S63" s="247"/>
      <c r="T63" s="247"/>
      <c r="U63" s="254"/>
      <c r="V63" s="254"/>
      <c r="X63" s="186"/>
      <c r="Y63" s="185"/>
      <c r="Z63" s="185"/>
      <c r="AA63" s="180"/>
      <c r="AD63" s="276"/>
      <c r="AE63" s="276"/>
      <c r="AF63" s="276"/>
      <c r="AG63" s="276"/>
      <c r="AH63" s="276"/>
    </row>
    <row r="64" spans="1:34" ht="13.8" thickBot="1" x14ac:dyDescent="0.3">
      <c r="A64" s="252">
        <f>DenStatus!A38</f>
        <v>11</v>
      </c>
      <c r="B64" s="289" t="str">
        <f>DenStatus!B38</f>
        <v>Yo Yo</v>
      </c>
      <c r="C64" s="290">
        <v>7</v>
      </c>
      <c r="D64" s="251">
        <v>7</v>
      </c>
      <c r="E64" s="169">
        <v>1</v>
      </c>
      <c r="F64" s="169">
        <v>2</v>
      </c>
      <c r="G64" s="169">
        <v>3</v>
      </c>
      <c r="H64" s="169">
        <v>4</v>
      </c>
      <c r="I64" s="169">
        <v>5</v>
      </c>
      <c r="J64" s="169">
        <v>6</v>
      </c>
      <c r="K64" s="169">
        <v>7</v>
      </c>
      <c r="L64" s="151"/>
      <c r="M64" s="151"/>
      <c r="N64" s="151"/>
      <c r="O64" s="151"/>
      <c r="P64" s="151"/>
      <c r="Q64" s="151"/>
      <c r="R64" s="152"/>
      <c r="S64" s="245">
        <f>COUNTA(E65:R65)</f>
        <v>0</v>
      </c>
      <c r="T64" s="245" t="str">
        <f>IF(SUM(AD64:AG65)&gt;=AH64,"yes","no")</f>
        <v>no</v>
      </c>
      <c r="U64" s="253"/>
      <c r="V64" s="253"/>
      <c r="X64" s="186"/>
      <c r="Y64" s="185"/>
      <c r="Z64" s="185"/>
      <c r="AA64" s="180"/>
      <c r="AD64" s="277">
        <f>IF(COUNTA(E65:K65)&gt;=7,1,0)</f>
        <v>0</v>
      </c>
      <c r="AE64" s="276"/>
      <c r="AF64" s="276"/>
      <c r="AG64" s="276"/>
      <c r="AH64" s="277">
        <v>1</v>
      </c>
    </row>
    <row r="65" spans="1:34" ht="13.8" thickBot="1" x14ac:dyDescent="0.3">
      <c r="A65" s="246"/>
      <c r="B65" s="264"/>
      <c r="C65" s="246"/>
      <c r="D65" s="250"/>
      <c r="E65" s="124"/>
      <c r="F65" s="124"/>
      <c r="G65" s="124"/>
      <c r="H65" s="124"/>
      <c r="I65" s="124"/>
      <c r="J65" s="124"/>
      <c r="K65" s="124"/>
      <c r="L65" s="166"/>
      <c r="M65" s="166"/>
      <c r="N65" s="166"/>
      <c r="O65" s="166"/>
      <c r="P65" s="166"/>
      <c r="Q65" s="166"/>
      <c r="R65" s="170"/>
      <c r="S65" s="250"/>
      <c r="T65" s="250"/>
      <c r="U65" s="254"/>
      <c r="V65" s="254"/>
      <c r="X65" s="186"/>
      <c r="Y65" s="185"/>
      <c r="Z65" s="185"/>
      <c r="AA65" s="180"/>
      <c r="AD65" s="276"/>
      <c r="AE65" s="276"/>
      <c r="AF65" s="276"/>
      <c r="AG65" s="276"/>
      <c r="AH65" s="276"/>
    </row>
    <row r="66" spans="1:34" x14ac:dyDescent="0.25">
      <c r="B66" s="129" t="s">
        <v>80</v>
      </c>
      <c r="C66" s="130" t="str">
        <f>IF(COUNTIF(T35:T65,"yes")&gt;=1,"yes","no")</f>
        <v>no</v>
      </c>
      <c r="D66" s="243" t="s">
        <v>231</v>
      </c>
      <c r="E66" s="221"/>
      <c r="F66" s="221"/>
      <c r="G66" s="221"/>
      <c r="H66" s="221"/>
      <c r="I66" s="221"/>
      <c r="J66" s="221"/>
      <c r="K66" s="221"/>
      <c r="L66" s="221"/>
      <c r="M66" s="221"/>
      <c r="N66" s="221"/>
      <c r="O66" s="221"/>
      <c r="P66" s="221"/>
      <c r="Q66" s="221"/>
      <c r="R66" s="221"/>
      <c r="S66" s="221"/>
      <c r="T66" s="244"/>
      <c r="U66" s="204" t="str">
        <f>IF(C66="yes",IF(COUNTA(U35:U65)=11,MAX(U35:U65),""),"")</f>
        <v/>
      </c>
      <c r="X66" s="187"/>
      <c r="Y66" s="185"/>
      <c r="Z66" s="185"/>
      <c r="AA66" s="180"/>
    </row>
    <row r="67" spans="1:34" x14ac:dyDescent="0.25">
      <c r="B67" s="10"/>
      <c r="C67" s="131"/>
      <c r="D67" s="131"/>
      <c r="E67" s="131"/>
      <c r="F67" s="131"/>
      <c r="G67" s="131"/>
      <c r="H67" s="131"/>
      <c r="I67" s="131"/>
      <c r="J67" s="131"/>
      <c r="K67" s="131"/>
      <c r="L67" s="131"/>
      <c r="M67" s="131"/>
      <c r="N67" s="131"/>
      <c r="O67" s="131"/>
      <c r="P67" s="131"/>
      <c r="Q67" s="131"/>
      <c r="X67" s="186"/>
      <c r="Y67" s="185"/>
      <c r="Z67" s="185"/>
      <c r="AA67" s="180"/>
      <c r="AD67" s="179" t="s">
        <v>88</v>
      </c>
      <c r="AE67" s="172"/>
      <c r="AF67" s="172"/>
      <c r="AG67" s="172"/>
      <c r="AH67" s="128"/>
    </row>
    <row r="68" spans="1:34" x14ac:dyDescent="0.25">
      <c r="A68" s="3" t="s">
        <v>95</v>
      </c>
      <c r="X68" s="186"/>
      <c r="Y68" s="185"/>
      <c r="Z68" s="185"/>
      <c r="AA68" s="180"/>
      <c r="AD68" s="173" t="s">
        <v>21</v>
      </c>
      <c r="AE68" s="174"/>
      <c r="AF68" s="174"/>
      <c r="AG68" s="174"/>
      <c r="AH68" s="175"/>
    </row>
    <row r="69" spans="1:34" x14ac:dyDescent="0.25">
      <c r="A69" s="2" t="s">
        <v>6</v>
      </c>
      <c r="B69" s="2"/>
      <c r="C69" s="2" t="s">
        <v>8</v>
      </c>
      <c r="D69" s="2"/>
      <c r="E69" s="136" t="s">
        <v>27</v>
      </c>
      <c r="F69" s="137"/>
      <c r="G69" s="137"/>
      <c r="H69" s="137"/>
      <c r="I69" s="137"/>
      <c r="J69" s="137"/>
      <c r="K69" s="137"/>
      <c r="L69" s="137"/>
      <c r="M69" s="137"/>
      <c r="N69" s="137"/>
      <c r="O69" s="137"/>
      <c r="P69" s="137"/>
      <c r="Q69" s="137"/>
      <c r="R69" s="138"/>
      <c r="S69" s="265" t="s">
        <v>5</v>
      </c>
      <c r="T69" s="266"/>
      <c r="U69" s="266"/>
      <c r="V69" s="230"/>
      <c r="X69" s="186"/>
      <c r="Y69" s="185"/>
      <c r="Z69" s="185"/>
      <c r="AA69" s="180"/>
      <c r="AD69" s="176" t="s">
        <v>28</v>
      </c>
      <c r="AE69" s="176" t="s">
        <v>42</v>
      </c>
      <c r="AF69" s="111" t="s">
        <v>158</v>
      </c>
      <c r="AG69" s="111" t="s">
        <v>161</v>
      </c>
      <c r="AH69" s="176" t="s">
        <v>1</v>
      </c>
    </row>
    <row r="70" spans="1:34" x14ac:dyDescent="0.25">
      <c r="A70" s="125" t="s">
        <v>37</v>
      </c>
      <c r="B70" s="2" t="s">
        <v>35</v>
      </c>
      <c r="C70" s="125" t="s">
        <v>40</v>
      </c>
      <c r="D70" s="126" t="s">
        <v>13</v>
      </c>
      <c r="E70" s="139">
        <v>1</v>
      </c>
      <c r="F70" s="127"/>
      <c r="G70" s="140"/>
      <c r="H70" s="140"/>
      <c r="I70" s="140"/>
      <c r="J70" s="140"/>
      <c r="K70" s="140"/>
      <c r="L70" s="140"/>
      <c r="M70" s="140"/>
      <c r="N70" s="140"/>
      <c r="O70" s="140"/>
      <c r="P70" s="140"/>
      <c r="Q70" s="140"/>
      <c r="R70" s="141"/>
      <c r="S70" s="125" t="s">
        <v>2</v>
      </c>
      <c r="T70" s="125" t="s">
        <v>25</v>
      </c>
      <c r="U70" s="125" t="s">
        <v>20</v>
      </c>
      <c r="V70" s="91" t="s">
        <v>92</v>
      </c>
      <c r="X70" s="187"/>
      <c r="Y70" s="185"/>
      <c r="Z70" s="185"/>
      <c r="AA70" s="180"/>
      <c r="AD70" s="177" t="s">
        <v>43</v>
      </c>
      <c r="AE70" s="177" t="s">
        <v>43</v>
      </c>
      <c r="AF70" s="129" t="s">
        <v>43</v>
      </c>
      <c r="AG70" s="129" t="s">
        <v>43</v>
      </c>
      <c r="AH70" s="177" t="s">
        <v>44</v>
      </c>
    </row>
    <row r="71" spans="1:34" ht="26.4" customHeight="1" x14ac:dyDescent="0.25">
      <c r="A71" s="178">
        <f>DenStatus!A42</f>
        <v>1</v>
      </c>
      <c r="B71" s="319" t="str">
        <f>DenStatus!B42</f>
        <v>Child Protection</v>
      </c>
      <c r="C71" s="178">
        <v>1</v>
      </c>
      <c r="D71" s="212">
        <v>1</v>
      </c>
      <c r="E71" s="320"/>
      <c r="F71" s="321" t="s">
        <v>307</v>
      </c>
      <c r="G71" s="322"/>
      <c r="H71" s="322"/>
      <c r="I71" s="322"/>
      <c r="J71" s="322"/>
      <c r="K71" s="322"/>
      <c r="L71" s="322"/>
      <c r="M71" s="322"/>
      <c r="N71" s="322"/>
      <c r="O71" s="322"/>
      <c r="P71" s="322"/>
      <c r="Q71" s="322"/>
      <c r="R71" s="323"/>
      <c r="S71" s="178">
        <f>COUNTA(E71:E71)</f>
        <v>0</v>
      </c>
      <c r="T71" s="178" t="str">
        <f>IF(SUM(AD71:AG71)&gt;=AH71,"yes","no")</f>
        <v>no</v>
      </c>
      <c r="U71" s="213"/>
      <c r="V71" s="324"/>
      <c r="X71" s="186"/>
      <c r="Y71" s="185"/>
      <c r="Z71" s="185"/>
      <c r="AA71" s="180"/>
      <c r="AD71" s="178">
        <f>IF(S71&gt;=C71,1,0)</f>
        <v>0</v>
      </c>
      <c r="AE71" s="178"/>
      <c r="AF71" s="178"/>
      <c r="AG71" s="178"/>
      <c r="AH71" s="178">
        <v>1</v>
      </c>
    </row>
    <row r="72" spans="1:34" ht="39.6" x14ac:dyDescent="0.25">
      <c r="A72" s="178">
        <f>DenStatus!A43</f>
        <v>2</v>
      </c>
      <c r="B72" s="211" t="str">
        <f>DenStatus!B43</f>
        <v>Watch the Protect Yourself Rules video for 1st Grade</v>
      </c>
      <c r="C72" s="178">
        <v>1</v>
      </c>
      <c r="D72" s="212">
        <v>1</v>
      </c>
      <c r="E72" s="190"/>
      <c r="F72" s="310" t="s">
        <v>304</v>
      </c>
      <c r="G72" s="325"/>
      <c r="H72" s="325"/>
      <c r="I72" s="325"/>
      <c r="J72" s="325"/>
      <c r="K72" s="325"/>
      <c r="L72" s="325"/>
      <c r="M72" s="325"/>
      <c r="N72" s="325"/>
      <c r="O72" s="325"/>
      <c r="P72" s="325"/>
      <c r="Q72" s="325"/>
      <c r="R72" s="326"/>
      <c r="S72" s="178">
        <f>COUNTA(E72:E72)</f>
        <v>0</v>
      </c>
      <c r="T72" s="178" t="str">
        <f>IF(SUM(AD72:AG72)&gt;=AH72,"yes","no")</f>
        <v>no</v>
      </c>
      <c r="U72" s="213"/>
      <c r="V72" s="324"/>
      <c r="W72" s="214"/>
      <c r="X72" s="215"/>
      <c r="Y72" s="216"/>
      <c r="Z72" s="216"/>
      <c r="AA72" s="213"/>
      <c r="AB72" s="214"/>
      <c r="AC72" s="214"/>
      <c r="AD72" s="191">
        <f>IF(S72&gt;=C72,1,0)</f>
        <v>0</v>
      </c>
      <c r="AE72" s="178"/>
      <c r="AF72" s="178"/>
      <c r="AG72" s="178"/>
      <c r="AH72" s="178">
        <v>1</v>
      </c>
    </row>
    <row r="73" spans="1:34" ht="13.8" thickBot="1" x14ac:dyDescent="0.3">
      <c r="A73" s="252">
        <f>DenStatus!A44</f>
        <v>3</v>
      </c>
      <c r="B73" s="268" t="str">
        <f>DenStatus!B44</f>
        <v>Protect Yourself Rules</v>
      </c>
      <c r="C73" s="252">
        <v>4</v>
      </c>
      <c r="D73" s="252">
        <v>4</v>
      </c>
      <c r="E73" s="218">
        <v>1</v>
      </c>
      <c r="F73" s="218">
        <v>2</v>
      </c>
      <c r="G73" s="218">
        <v>3</v>
      </c>
      <c r="H73" s="218">
        <v>4</v>
      </c>
      <c r="I73" s="304" t="s">
        <v>257</v>
      </c>
      <c r="J73" s="305"/>
      <c r="K73" s="305"/>
      <c r="L73" s="305"/>
      <c r="M73" s="305"/>
      <c r="N73" s="305"/>
      <c r="O73" s="305"/>
      <c r="P73" s="305"/>
      <c r="Q73" s="305"/>
      <c r="R73" s="306"/>
      <c r="S73" s="252">
        <f>COUNTA(E75:R75)</f>
        <v>0</v>
      </c>
      <c r="T73" s="252" t="str">
        <f>IF(AH90&lt;=1,IF(SUM(AD73:AG75)&gt;=AH73,"yes","no"),"ERROR")</f>
        <v>no</v>
      </c>
      <c r="U73" s="279"/>
      <c r="V73" s="327"/>
      <c r="X73" s="186"/>
      <c r="Y73" s="185"/>
      <c r="Z73" s="185"/>
      <c r="AA73" s="180"/>
      <c r="AD73" s="275">
        <f>IF(COUNTA(E75:H75)&gt;=4,1,0)</f>
        <v>0</v>
      </c>
      <c r="AE73" s="252"/>
      <c r="AF73" s="252"/>
      <c r="AG73" s="252"/>
      <c r="AH73" s="252">
        <v>1</v>
      </c>
    </row>
    <row r="74" spans="1:34" ht="13.8" thickBot="1" x14ac:dyDescent="0.3">
      <c r="A74" s="248"/>
      <c r="B74" s="269"/>
      <c r="C74" s="248"/>
      <c r="D74" s="248"/>
      <c r="E74" s="291"/>
      <c r="F74" s="291"/>
      <c r="G74" s="291"/>
      <c r="H74" s="291"/>
      <c r="I74" s="295"/>
      <c r="J74" s="296"/>
      <c r="K74" s="296"/>
      <c r="L74" s="296"/>
      <c r="M74" s="296"/>
      <c r="N74" s="296"/>
      <c r="O74" s="296"/>
      <c r="P74" s="296"/>
      <c r="Q74" s="296"/>
      <c r="R74" s="297"/>
      <c r="S74" s="248"/>
      <c r="T74" s="248"/>
      <c r="U74" s="253"/>
      <c r="V74" s="328"/>
      <c r="X74" s="186"/>
      <c r="Y74" s="185"/>
      <c r="Z74" s="185"/>
      <c r="AA74" s="180"/>
      <c r="AD74" s="277"/>
      <c r="AE74" s="248"/>
      <c r="AF74" s="248"/>
      <c r="AG74" s="248"/>
      <c r="AH74" s="248"/>
    </row>
    <row r="75" spans="1:34" ht="13.8" thickBot="1" x14ac:dyDescent="0.3">
      <c r="A75" s="291"/>
      <c r="B75" s="303"/>
      <c r="C75" s="291"/>
      <c r="D75" s="250"/>
      <c r="E75" s="190"/>
      <c r="F75" s="190"/>
      <c r="G75" s="190"/>
      <c r="H75" s="190"/>
      <c r="I75" s="307"/>
      <c r="J75" s="308"/>
      <c r="K75" s="308"/>
      <c r="L75" s="308"/>
      <c r="M75" s="308"/>
      <c r="N75" s="308"/>
      <c r="O75" s="308"/>
      <c r="P75" s="308"/>
      <c r="Q75" s="308"/>
      <c r="R75" s="309"/>
      <c r="S75" s="250"/>
      <c r="T75" s="250"/>
      <c r="U75" s="301"/>
      <c r="V75" s="329"/>
      <c r="X75" s="186"/>
      <c r="Y75" s="185"/>
      <c r="Z75" s="185"/>
      <c r="AA75" s="180"/>
      <c r="AD75" s="302"/>
      <c r="AE75" s="291"/>
      <c r="AF75" s="291"/>
      <c r="AG75" s="291"/>
      <c r="AH75" s="291"/>
    </row>
    <row r="76" spans="1:34" ht="13.8" thickTop="1" x14ac:dyDescent="0.25">
      <c r="A76" s="128"/>
      <c r="B76" s="129" t="s">
        <v>96</v>
      </c>
      <c r="C76" s="130" t="str">
        <f>IF(T71="yes",IF(COUNTIF(T72:T75,"yes")&gt;=1,"yes","no"),"no")</f>
        <v>no</v>
      </c>
      <c r="D76" s="286" t="s">
        <v>231</v>
      </c>
      <c r="E76" s="287"/>
      <c r="F76" s="287"/>
      <c r="G76" s="287"/>
      <c r="H76" s="287"/>
      <c r="I76" s="287"/>
      <c r="J76" s="287"/>
      <c r="K76" s="287"/>
      <c r="L76" s="287"/>
      <c r="M76" s="287"/>
      <c r="N76" s="287"/>
      <c r="O76" s="287"/>
      <c r="P76" s="287"/>
      <c r="Q76" s="287"/>
      <c r="R76" s="287"/>
      <c r="S76" s="287"/>
      <c r="T76" s="288"/>
      <c r="U76" s="204" t="str">
        <f>IF(C76="yes",IF(COUNTA(U71:U75)=11,MAX(U71:U75),""),"")</f>
        <v/>
      </c>
      <c r="V76" s="145"/>
      <c r="X76" s="186"/>
      <c r="Y76" s="185"/>
      <c r="Z76" s="185"/>
      <c r="AA76" s="180"/>
    </row>
    <row r="77" spans="1:34" x14ac:dyDescent="0.25">
      <c r="B77" s="10"/>
      <c r="C77" s="131"/>
      <c r="D77" s="131"/>
      <c r="E77" s="131"/>
      <c r="F77" s="131"/>
      <c r="G77" s="131"/>
      <c r="H77" s="131"/>
      <c r="I77" s="131"/>
      <c r="J77" s="131"/>
      <c r="K77" s="131"/>
      <c r="L77" s="131"/>
      <c r="M77" s="131"/>
      <c r="N77" s="131"/>
      <c r="O77" s="131"/>
      <c r="P77" s="131"/>
      <c r="Q77" s="131"/>
      <c r="X77" s="187"/>
      <c r="Y77" s="185"/>
      <c r="Z77" s="185"/>
      <c r="AA77" s="180"/>
      <c r="AD77" s="179" t="s">
        <v>89</v>
      </c>
      <c r="AE77" s="172"/>
      <c r="AF77" s="172"/>
      <c r="AG77" s="172"/>
      <c r="AH77" s="128"/>
    </row>
    <row r="78" spans="1:34" x14ac:dyDescent="0.25">
      <c r="B78" s="104" t="s">
        <v>87</v>
      </c>
      <c r="C78" s="125" t="str">
        <f>IF(SUM(AD81:AD84)=4,"yes","no")</f>
        <v>no</v>
      </c>
      <c r="D78" s="243" t="s">
        <v>231</v>
      </c>
      <c r="E78" s="221"/>
      <c r="F78" s="221"/>
      <c r="G78" s="221"/>
      <c r="H78" s="221"/>
      <c r="I78" s="221"/>
      <c r="J78" s="221"/>
      <c r="K78" s="221"/>
      <c r="L78" s="221"/>
      <c r="M78" s="221"/>
      <c r="N78" s="221"/>
      <c r="O78" s="221"/>
      <c r="P78" s="221"/>
      <c r="Q78" s="221"/>
      <c r="R78" s="221"/>
      <c r="S78" s="221"/>
      <c r="T78" s="244"/>
      <c r="U78" s="205" t="str">
        <f>IF(C78="yes",MAX(U13,U30,U66,U76),"")</f>
        <v/>
      </c>
      <c r="V78" s="180"/>
      <c r="X78" s="187"/>
      <c r="Y78" s="185"/>
      <c r="Z78" s="185"/>
      <c r="AA78" s="180"/>
      <c r="AD78" s="173" t="s">
        <v>21</v>
      </c>
      <c r="AE78" s="174"/>
      <c r="AF78" s="174"/>
      <c r="AG78" s="174"/>
      <c r="AH78" s="175"/>
    </row>
    <row r="79" spans="1:34" x14ac:dyDescent="0.25">
      <c r="B79" s="10"/>
      <c r="C79" s="131"/>
      <c r="D79" s="131"/>
      <c r="E79" s="131"/>
      <c r="F79" s="131"/>
      <c r="G79" s="131"/>
      <c r="H79" s="131"/>
      <c r="I79" s="131"/>
      <c r="J79" s="131"/>
      <c r="K79" s="131"/>
      <c r="L79" s="131"/>
      <c r="M79" s="131"/>
      <c r="N79" s="131"/>
      <c r="O79" s="131"/>
      <c r="P79" s="131"/>
      <c r="Q79" s="131"/>
      <c r="AD79" s="176" t="s">
        <v>28</v>
      </c>
      <c r="AE79" s="176" t="s">
        <v>42</v>
      </c>
      <c r="AF79" s="111" t="s">
        <v>158</v>
      </c>
      <c r="AG79" s="111" t="s">
        <v>161</v>
      </c>
      <c r="AH79" s="176" t="s">
        <v>1</v>
      </c>
    </row>
    <row r="80" spans="1:34" x14ac:dyDescent="0.25">
      <c r="B80" s="10"/>
      <c r="AD80" s="177" t="s">
        <v>43</v>
      </c>
      <c r="AE80" s="177" t="s">
        <v>43</v>
      </c>
      <c r="AF80" s="129" t="s">
        <v>43</v>
      </c>
      <c r="AG80" s="129" t="s">
        <v>43</v>
      </c>
      <c r="AH80" s="177" t="s">
        <v>44</v>
      </c>
    </row>
    <row r="81" spans="1:34" x14ac:dyDescent="0.25">
      <c r="A81" s="3"/>
      <c r="AC81" s="10" t="s">
        <v>14</v>
      </c>
      <c r="AD81" s="178">
        <f>IF(C13="yes",1,0)</f>
        <v>0</v>
      </c>
      <c r="AE81" s="178"/>
      <c r="AF81" s="178"/>
      <c r="AG81" s="178"/>
      <c r="AH81" s="178">
        <v>1</v>
      </c>
    </row>
    <row r="82" spans="1:34" x14ac:dyDescent="0.25">
      <c r="AC82" s="10" t="s">
        <v>90</v>
      </c>
      <c r="AD82" s="178">
        <f>IF(C30="yes",1,0)</f>
        <v>0</v>
      </c>
      <c r="AE82" s="178"/>
      <c r="AF82" s="178"/>
      <c r="AG82" s="178"/>
      <c r="AH82" s="178">
        <v>1</v>
      </c>
    </row>
    <row r="83" spans="1:34" x14ac:dyDescent="0.25">
      <c r="AC83" s="10" t="s">
        <v>91</v>
      </c>
      <c r="AD83" s="178">
        <f>IF(C66="yes",1,0)</f>
        <v>0</v>
      </c>
      <c r="AE83" s="178"/>
      <c r="AF83" s="178"/>
      <c r="AG83" s="178"/>
      <c r="AH83" s="178">
        <v>1</v>
      </c>
    </row>
    <row r="84" spans="1:34" x14ac:dyDescent="0.25">
      <c r="C84" s="131"/>
      <c r="AC84" s="10" t="s">
        <v>88</v>
      </c>
      <c r="AD84" s="178">
        <f>IF(C76="yes",1,0)</f>
        <v>0</v>
      </c>
      <c r="AE84" s="178"/>
      <c r="AF84" s="178"/>
      <c r="AG84" s="178"/>
      <c r="AH84" s="178">
        <v>1</v>
      </c>
    </row>
    <row r="86" spans="1:34" x14ac:dyDescent="0.25">
      <c r="AD86" s="179" t="s">
        <v>235</v>
      </c>
      <c r="AE86" s="172"/>
      <c r="AF86" s="172"/>
      <c r="AG86" s="172"/>
      <c r="AH86" s="128"/>
    </row>
    <row r="87" spans="1:34" x14ac:dyDescent="0.25">
      <c r="AD87" s="192" t="s">
        <v>21</v>
      </c>
      <c r="AE87" s="174"/>
      <c r="AF87" s="174"/>
      <c r="AG87" s="174"/>
      <c r="AH87" s="175"/>
    </row>
    <row r="88" spans="1:34" x14ac:dyDescent="0.25">
      <c r="AD88" s="176" t="s">
        <v>28</v>
      </c>
      <c r="AE88" s="176" t="s">
        <v>42</v>
      </c>
      <c r="AF88" s="111" t="s">
        <v>158</v>
      </c>
      <c r="AG88" s="111" t="s">
        <v>159</v>
      </c>
      <c r="AH88" s="111" t="s">
        <v>259</v>
      </c>
    </row>
    <row r="89" spans="1:34" x14ac:dyDescent="0.25">
      <c r="AD89" s="177" t="s">
        <v>43</v>
      </c>
      <c r="AE89" s="177" t="s">
        <v>43</v>
      </c>
      <c r="AF89" s="129" t="s">
        <v>43</v>
      </c>
      <c r="AG89" s="129" t="s">
        <v>43</v>
      </c>
      <c r="AH89" s="177" t="s">
        <v>44</v>
      </c>
    </row>
    <row r="90" spans="1:34" x14ac:dyDescent="0.25">
      <c r="AD90" s="125">
        <f>IF(S61=4,1,0)</f>
        <v>0</v>
      </c>
      <c r="AE90" s="125">
        <f>IF(S73=4,1,0)</f>
        <v>0</v>
      </c>
      <c r="AF90" s="125"/>
      <c r="AG90" s="125"/>
      <c r="AH90" s="125">
        <f>SUM(AD90:AG90)</f>
        <v>0</v>
      </c>
    </row>
  </sheetData>
  <sheetProtection sheet="1" objects="1" scenarios="1"/>
  <mergeCells count="307">
    <mergeCell ref="AH73:AH75"/>
    <mergeCell ref="AG61:AG63"/>
    <mergeCell ref="AH61:AH63"/>
    <mergeCell ref="H61:H62"/>
    <mergeCell ref="I61:R63"/>
    <mergeCell ref="S61:S63"/>
    <mergeCell ref="T61:T63"/>
    <mergeCell ref="U61:U63"/>
    <mergeCell ref="V61:V63"/>
    <mergeCell ref="AD61:AD63"/>
    <mergeCell ref="AE61:AE63"/>
    <mergeCell ref="AF61:AF63"/>
    <mergeCell ref="AD64:AD65"/>
    <mergeCell ref="S73:S75"/>
    <mergeCell ref="T73:T75"/>
    <mergeCell ref="U73:U75"/>
    <mergeCell ref="V73:V75"/>
    <mergeCell ref="AD73:AD75"/>
    <mergeCell ref="AE64:AE65"/>
    <mergeCell ref="AF64:AF65"/>
    <mergeCell ref="F71:R71"/>
    <mergeCell ref="AG64:AG65"/>
    <mergeCell ref="A73:A75"/>
    <mergeCell ref="B73:B75"/>
    <mergeCell ref="C73:C75"/>
    <mergeCell ref="D73:D75"/>
    <mergeCell ref="E73:E74"/>
    <mergeCell ref="F73:F74"/>
    <mergeCell ref="G73:G74"/>
    <mergeCell ref="H73:H74"/>
    <mergeCell ref="I73:R75"/>
    <mergeCell ref="F72:R72"/>
    <mergeCell ref="AE73:AE75"/>
    <mergeCell ref="AF73:AF75"/>
    <mergeCell ref="AG73:AG75"/>
    <mergeCell ref="AH64:AH65"/>
    <mergeCell ref="D13:T13"/>
    <mergeCell ref="D30:T30"/>
    <mergeCell ref="D66:T66"/>
    <mergeCell ref="D76:T76"/>
    <mergeCell ref="AD26:AD27"/>
    <mergeCell ref="AE26:AE27"/>
    <mergeCell ref="AF26:AF27"/>
    <mergeCell ref="AG26:AG27"/>
    <mergeCell ref="AH26:AH27"/>
    <mergeCell ref="AD28:AD29"/>
    <mergeCell ref="AE28:AE29"/>
    <mergeCell ref="AF28:AF29"/>
    <mergeCell ref="AG28:AG29"/>
    <mergeCell ref="AH28:AH29"/>
    <mergeCell ref="AD22:AD23"/>
    <mergeCell ref="AE22:AE23"/>
    <mergeCell ref="AF22:AF23"/>
    <mergeCell ref="AG22:AG23"/>
    <mergeCell ref="AH22:AH23"/>
    <mergeCell ref="AD24:AD25"/>
    <mergeCell ref="AE24:AE25"/>
    <mergeCell ref="AF24:AF25"/>
    <mergeCell ref="AG24:AG25"/>
    <mergeCell ref="AH24:AH25"/>
    <mergeCell ref="AD18:AD19"/>
    <mergeCell ref="AE18:AE19"/>
    <mergeCell ref="AF18:AF19"/>
    <mergeCell ref="AG18:AG19"/>
    <mergeCell ref="AH18:AH19"/>
    <mergeCell ref="AD20:AD21"/>
    <mergeCell ref="AE20:AE21"/>
    <mergeCell ref="AF20:AF21"/>
    <mergeCell ref="AG20:AG21"/>
    <mergeCell ref="AH20:AH21"/>
    <mergeCell ref="AD55:AD56"/>
    <mergeCell ref="AE55:AE56"/>
    <mergeCell ref="AF55:AF56"/>
    <mergeCell ref="AG55:AG56"/>
    <mergeCell ref="AH55:AH56"/>
    <mergeCell ref="AD47:AD48"/>
    <mergeCell ref="AE47:AE48"/>
    <mergeCell ref="AF47:AF48"/>
    <mergeCell ref="AG47:AG48"/>
    <mergeCell ref="AH47:AH48"/>
    <mergeCell ref="AE53:AE54"/>
    <mergeCell ref="AF53:AF54"/>
    <mergeCell ref="AG53:AG54"/>
    <mergeCell ref="AH53:AH54"/>
    <mergeCell ref="AE37:AE38"/>
    <mergeCell ref="AF37:AF38"/>
    <mergeCell ref="AG37:AG38"/>
    <mergeCell ref="AH37:AH38"/>
    <mergeCell ref="AD39:AD40"/>
    <mergeCell ref="AE39:AE40"/>
    <mergeCell ref="AF39:AF40"/>
    <mergeCell ref="AG39:AG40"/>
    <mergeCell ref="AH39:AH40"/>
    <mergeCell ref="T59:T60"/>
    <mergeCell ref="U59:U60"/>
    <mergeCell ref="V59:V60"/>
    <mergeCell ref="S69:V69"/>
    <mergeCell ref="A59:A60"/>
    <mergeCell ref="B59:B60"/>
    <mergeCell ref="C59:C60"/>
    <mergeCell ref="D59:D60"/>
    <mergeCell ref="S59:S60"/>
    <mergeCell ref="A61:A63"/>
    <mergeCell ref="B61:B63"/>
    <mergeCell ref="C61:C63"/>
    <mergeCell ref="D61:D63"/>
    <mergeCell ref="E61:E62"/>
    <mergeCell ref="F61:F62"/>
    <mergeCell ref="G61:G62"/>
    <mergeCell ref="A64:A65"/>
    <mergeCell ref="B64:B65"/>
    <mergeCell ref="C64:C65"/>
    <mergeCell ref="D64:D65"/>
    <mergeCell ref="S64:S65"/>
    <mergeCell ref="T64:T65"/>
    <mergeCell ref="U64:U65"/>
    <mergeCell ref="V64:V65"/>
    <mergeCell ref="AD59:AD60"/>
    <mergeCell ref="AE59:AE60"/>
    <mergeCell ref="AF59:AF60"/>
    <mergeCell ref="AG59:AG60"/>
    <mergeCell ref="AH59:AH60"/>
    <mergeCell ref="T55:T56"/>
    <mergeCell ref="U55:U56"/>
    <mergeCell ref="V55:V56"/>
    <mergeCell ref="A57:A58"/>
    <mergeCell ref="B57:B58"/>
    <mergeCell ref="C57:C58"/>
    <mergeCell ref="D57:D58"/>
    <mergeCell ref="S57:S58"/>
    <mergeCell ref="T57:T58"/>
    <mergeCell ref="U57:U58"/>
    <mergeCell ref="V57:V58"/>
    <mergeCell ref="A55:A56"/>
    <mergeCell ref="B55:B56"/>
    <mergeCell ref="C55:C56"/>
    <mergeCell ref="D55:D56"/>
    <mergeCell ref="S55:S56"/>
    <mergeCell ref="AD57:AD58"/>
    <mergeCell ref="AE57:AE58"/>
    <mergeCell ref="AF57:AF58"/>
    <mergeCell ref="AG57:AG58"/>
    <mergeCell ref="AH57:AH58"/>
    <mergeCell ref="T51:T52"/>
    <mergeCell ref="U51:U52"/>
    <mergeCell ref="V51:V52"/>
    <mergeCell ref="A53:A54"/>
    <mergeCell ref="B53:B54"/>
    <mergeCell ref="C53:C54"/>
    <mergeCell ref="D53:D54"/>
    <mergeCell ref="S53:S54"/>
    <mergeCell ref="T53:T54"/>
    <mergeCell ref="U53:U54"/>
    <mergeCell ref="V53:V54"/>
    <mergeCell ref="A51:A52"/>
    <mergeCell ref="B51:B52"/>
    <mergeCell ref="C51:C52"/>
    <mergeCell ref="D51:D52"/>
    <mergeCell ref="S51:S52"/>
    <mergeCell ref="AD51:AD52"/>
    <mergeCell ref="AE51:AE52"/>
    <mergeCell ref="AF51:AF52"/>
    <mergeCell ref="AG51:AG52"/>
    <mergeCell ref="AH51:AH52"/>
    <mergeCell ref="AD53:AD54"/>
    <mergeCell ref="A49:A50"/>
    <mergeCell ref="B49:B50"/>
    <mergeCell ref="C49:C50"/>
    <mergeCell ref="D49:D50"/>
    <mergeCell ref="S49:S50"/>
    <mergeCell ref="T49:T50"/>
    <mergeCell ref="U49:U50"/>
    <mergeCell ref="V49:V50"/>
    <mergeCell ref="A47:A48"/>
    <mergeCell ref="B47:B48"/>
    <mergeCell ref="C47:C48"/>
    <mergeCell ref="D47:D48"/>
    <mergeCell ref="S47:S48"/>
    <mergeCell ref="A45:A46"/>
    <mergeCell ref="B45:B46"/>
    <mergeCell ref="C45:C46"/>
    <mergeCell ref="D45:D46"/>
    <mergeCell ref="S45:S46"/>
    <mergeCell ref="T45:T46"/>
    <mergeCell ref="U45:U46"/>
    <mergeCell ref="V45:V46"/>
    <mergeCell ref="A43:A44"/>
    <mergeCell ref="B43:B44"/>
    <mergeCell ref="C43:C44"/>
    <mergeCell ref="D43:D44"/>
    <mergeCell ref="S43:S44"/>
    <mergeCell ref="S39:S40"/>
    <mergeCell ref="AD41:AD42"/>
    <mergeCell ref="AE41:AE42"/>
    <mergeCell ref="AF41:AF42"/>
    <mergeCell ref="AG41:AG42"/>
    <mergeCell ref="AH41:AH42"/>
    <mergeCell ref="AD49:AD50"/>
    <mergeCell ref="AE49:AE50"/>
    <mergeCell ref="AF49:AF50"/>
    <mergeCell ref="AG49:AG50"/>
    <mergeCell ref="AH49:AH50"/>
    <mergeCell ref="T43:T44"/>
    <mergeCell ref="U43:U44"/>
    <mergeCell ref="V43:V44"/>
    <mergeCell ref="AD43:AD44"/>
    <mergeCell ref="AE43:AE44"/>
    <mergeCell ref="AF43:AF44"/>
    <mergeCell ref="T47:T48"/>
    <mergeCell ref="U47:U48"/>
    <mergeCell ref="V47:V48"/>
    <mergeCell ref="AE45:AE46"/>
    <mergeCell ref="AF45:AF46"/>
    <mergeCell ref="AG45:AG46"/>
    <mergeCell ref="AH45:AH46"/>
    <mergeCell ref="V37:V38"/>
    <mergeCell ref="A35:A36"/>
    <mergeCell ref="B35:B36"/>
    <mergeCell ref="C35:C36"/>
    <mergeCell ref="D35:D36"/>
    <mergeCell ref="S35:S36"/>
    <mergeCell ref="AG43:AG44"/>
    <mergeCell ref="AH43:AH44"/>
    <mergeCell ref="AD45:AD46"/>
    <mergeCell ref="T39:T40"/>
    <mergeCell ref="U39:U40"/>
    <mergeCell ref="V39:V40"/>
    <mergeCell ref="A41:A42"/>
    <mergeCell ref="B41:B42"/>
    <mergeCell ref="C41:C42"/>
    <mergeCell ref="D41:D42"/>
    <mergeCell ref="S41:S42"/>
    <mergeCell ref="T41:T42"/>
    <mergeCell ref="U41:U42"/>
    <mergeCell ref="V41:V42"/>
    <mergeCell ref="A39:A40"/>
    <mergeCell ref="B39:B40"/>
    <mergeCell ref="C39:C40"/>
    <mergeCell ref="D39:D40"/>
    <mergeCell ref="AD35:AD36"/>
    <mergeCell ref="AE35:AE36"/>
    <mergeCell ref="AF35:AF36"/>
    <mergeCell ref="AG35:AG36"/>
    <mergeCell ref="AH35:AH36"/>
    <mergeCell ref="AD37:AD38"/>
    <mergeCell ref="A28:A29"/>
    <mergeCell ref="B28:B29"/>
    <mergeCell ref="C28:C29"/>
    <mergeCell ref="D28:D29"/>
    <mergeCell ref="S28:S29"/>
    <mergeCell ref="T28:T29"/>
    <mergeCell ref="U28:U29"/>
    <mergeCell ref="V28:V29"/>
    <mergeCell ref="T35:T36"/>
    <mergeCell ref="U35:U36"/>
    <mergeCell ref="V35:V36"/>
    <mergeCell ref="A37:A38"/>
    <mergeCell ref="B37:B38"/>
    <mergeCell ref="C37:C38"/>
    <mergeCell ref="D37:D38"/>
    <mergeCell ref="S37:S38"/>
    <mergeCell ref="T37:T38"/>
    <mergeCell ref="U37:U38"/>
    <mergeCell ref="V20:V21"/>
    <mergeCell ref="A26:A27"/>
    <mergeCell ref="B26:B27"/>
    <mergeCell ref="C26:C27"/>
    <mergeCell ref="D26:D27"/>
    <mergeCell ref="S26:S27"/>
    <mergeCell ref="A24:A25"/>
    <mergeCell ref="B24:B25"/>
    <mergeCell ref="C24:C25"/>
    <mergeCell ref="D24:D25"/>
    <mergeCell ref="S24:S25"/>
    <mergeCell ref="D22:D23"/>
    <mergeCell ref="S22:S23"/>
    <mergeCell ref="A20:A21"/>
    <mergeCell ref="B20:B21"/>
    <mergeCell ref="C20:C21"/>
    <mergeCell ref="D20:D21"/>
    <mergeCell ref="S20:S21"/>
    <mergeCell ref="T20:T21"/>
    <mergeCell ref="U20:U21"/>
    <mergeCell ref="D78:T78"/>
    <mergeCell ref="A18:A19"/>
    <mergeCell ref="B18:B19"/>
    <mergeCell ref="C18:C19"/>
    <mergeCell ref="D18:D19"/>
    <mergeCell ref="S18:S19"/>
    <mergeCell ref="S33:V33"/>
    <mergeCell ref="S4:V4"/>
    <mergeCell ref="S16:V16"/>
    <mergeCell ref="T18:T19"/>
    <mergeCell ref="U18:U19"/>
    <mergeCell ref="V18:V19"/>
    <mergeCell ref="T22:T23"/>
    <mergeCell ref="U22:U23"/>
    <mergeCell ref="V22:V23"/>
    <mergeCell ref="T26:T27"/>
    <mergeCell ref="U26:U27"/>
    <mergeCell ref="V26:V27"/>
    <mergeCell ref="T24:T25"/>
    <mergeCell ref="U24:U25"/>
    <mergeCell ref="V24:V25"/>
    <mergeCell ref="A22:A23"/>
    <mergeCell ref="B22:B23"/>
    <mergeCell ref="C22:C23"/>
  </mergeCells>
  <conditionalFormatting sqref="E6:E12 E19:P19 E21:K21 E23:J23 E25:H25 E27:K27 E29:J29 E36:K36 E38:M38 E40:R40 E42:J42 E44:Q44 E46:I46 E48:J48 E50:J50 E52:J52 E54:J54 E56:H56 E58:K58 E60:I60 E72">
    <cfRule type="cellIs" dxfId="101" priority="22" operator="greaterThan">
      <formula>0</formula>
    </cfRule>
  </conditionalFormatting>
  <conditionalFormatting sqref="E63:H63">
    <cfRule type="cellIs" dxfId="100" priority="19" operator="greaterThan">
      <formula>0</formula>
    </cfRule>
  </conditionalFormatting>
  <conditionalFormatting sqref="E75:H75">
    <cfRule type="cellIs" dxfId="99" priority="6" operator="greaterThan">
      <formula>0</formula>
    </cfRule>
  </conditionalFormatting>
  <conditionalFormatting sqref="E65:K65">
    <cfRule type="cellIs" dxfId="98" priority="12" operator="greaterThan">
      <formula>0</formula>
    </cfRule>
  </conditionalFormatting>
  <conditionalFormatting sqref="T6:T12 C13 T18:T29 C30 C66 C76 C78">
    <cfRule type="cellIs" dxfId="97" priority="20" operator="equal">
      <formula>"no"</formula>
    </cfRule>
    <cfRule type="cellIs" dxfId="96" priority="21" operator="equal">
      <formula>"yes"</formula>
    </cfRule>
  </conditionalFormatting>
  <conditionalFormatting sqref="T35:T65">
    <cfRule type="cellIs" dxfId="95" priority="14" operator="equal">
      <formula>"no"</formula>
    </cfRule>
    <cfRule type="cellIs" dxfId="94" priority="15" operator="equal">
      <formula>"yes"</formula>
    </cfRule>
  </conditionalFormatting>
  <conditionalFormatting sqref="T61:T63 T73:T75">
    <cfRule type="cellIs" dxfId="93" priority="5" operator="equal">
      <formula>"ERROR"</formula>
    </cfRule>
  </conditionalFormatting>
  <conditionalFormatting sqref="T72:T74">
    <cfRule type="cellIs" dxfId="92" priority="10" operator="equal">
      <formula>"no"</formula>
    </cfRule>
    <cfRule type="cellIs" dxfId="91" priority="11" operator="equal">
      <formula>"yes"</formula>
    </cfRule>
  </conditionalFormatting>
  <conditionalFormatting sqref="AH90">
    <cfRule type="cellIs" dxfId="90" priority="4" operator="greaterThan">
      <formula>1</formula>
    </cfRule>
  </conditionalFormatting>
  <conditionalFormatting sqref="E71">
    <cfRule type="cellIs" dxfId="14" priority="3" operator="greaterThan">
      <formula>0</formula>
    </cfRule>
  </conditionalFormatting>
  <conditionalFormatting sqref="T71">
    <cfRule type="cellIs" dxfId="13" priority="1" operator="equal">
      <formula>"no"</formula>
    </cfRule>
    <cfRule type="cellIs" dxfId="12" priority="2" operator="equal">
      <formula>"yes"</formula>
    </cfRule>
  </conditionalFormatting>
  <pageMargins left="0.5" right="0.5" top="0.5" bottom="0.5" header="0.3" footer="0.3"/>
  <pageSetup scale="58" orientation="portrait" horizontalDpi="360" verticalDpi="36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AI90"/>
  <sheetViews>
    <sheetView showGridLines="0" showZeros="0" zoomScaleNormal="100" workbookViewId="0">
      <pane ySplit="2" topLeftCell="A3" activePane="bottomLeft" state="frozen"/>
      <selection pane="bottomLeft" activeCell="A3" sqref="A3"/>
    </sheetView>
  </sheetViews>
  <sheetFormatPr defaultColWidth="9.109375" defaultRowHeight="13.2" x14ac:dyDescent="0.25"/>
  <cols>
    <col min="1" max="1" width="6.88671875" style="1" customWidth="1"/>
    <col min="2" max="2" width="21.109375" style="1" bestFit="1" customWidth="1"/>
    <col min="3" max="3" width="6.6640625" style="1" customWidth="1"/>
    <col min="4" max="4" width="5.33203125" style="1" customWidth="1"/>
    <col min="5" max="18" width="3.6640625" style="1" customWidth="1"/>
    <col min="19" max="19" width="8" style="1" customWidth="1"/>
    <col min="20" max="20" width="7" style="1" customWidth="1"/>
    <col min="21" max="22" width="9.109375" style="1"/>
    <col min="23" max="23" width="4.6640625" style="1" customWidth="1"/>
    <col min="24" max="16384" width="9.109375" style="1"/>
  </cols>
  <sheetData>
    <row r="1" spans="1:34" x14ac:dyDescent="0.25">
      <c r="A1" s="1" t="s">
        <v>36</v>
      </c>
      <c r="B1" s="1">
        <f>DenRoster!B33</f>
        <v>0</v>
      </c>
      <c r="G1" s="189" t="s">
        <v>240</v>
      </c>
      <c r="H1" s="16"/>
      <c r="I1" s="188" t="s">
        <v>239</v>
      </c>
      <c r="R1" s="131"/>
      <c r="AC1" s="23" t="s">
        <v>93</v>
      </c>
      <c r="AD1" s="23"/>
      <c r="AE1" s="24"/>
      <c r="AF1" s="24"/>
      <c r="AG1" s="24"/>
      <c r="AH1" s="24"/>
    </row>
    <row r="2" spans="1:34" x14ac:dyDescent="0.25">
      <c r="B2" s="1">
        <f>DenRoster!C33</f>
        <v>0</v>
      </c>
      <c r="T2" s="132" t="s">
        <v>12</v>
      </c>
      <c r="U2" s="133">
        <f>DenStatus!B2</f>
        <v>40466</v>
      </c>
      <c r="V2" s="4"/>
      <c r="AD2" s="171" t="s">
        <v>14</v>
      </c>
      <c r="AE2" s="172"/>
      <c r="AF2" s="172"/>
      <c r="AG2" s="172"/>
      <c r="AH2" s="128"/>
    </row>
    <row r="3" spans="1:34" x14ac:dyDescent="0.25">
      <c r="A3" s="3" t="s">
        <v>94</v>
      </c>
      <c r="X3" s="134" t="s">
        <v>9</v>
      </c>
      <c r="Y3" s="135"/>
      <c r="Z3" s="135"/>
      <c r="AA3" s="125" t="s">
        <v>20</v>
      </c>
      <c r="AD3" s="173" t="s">
        <v>21</v>
      </c>
      <c r="AE3" s="174"/>
      <c r="AF3" s="174"/>
      <c r="AG3" s="174"/>
      <c r="AH3" s="175"/>
    </row>
    <row r="4" spans="1:34" x14ac:dyDescent="0.25">
      <c r="A4" s="2" t="s">
        <v>6</v>
      </c>
      <c r="B4" s="2"/>
      <c r="C4" s="2" t="s">
        <v>8</v>
      </c>
      <c r="D4" s="2"/>
      <c r="E4" s="136" t="s">
        <v>27</v>
      </c>
      <c r="F4" s="137"/>
      <c r="G4" s="137"/>
      <c r="H4" s="137"/>
      <c r="I4" s="137"/>
      <c r="J4" s="137"/>
      <c r="K4" s="137"/>
      <c r="L4" s="137"/>
      <c r="M4" s="137"/>
      <c r="N4" s="137"/>
      <c r="O4" s="137"/>
      <c r="P4" s="137"/>
      <c r="Q4" s="137"/>
      <c r="R4" s="138"/>
      <c r="S4" s="265" t="s">
        <v>5</v>
      </c>
      <c r="T4" s="266"/>
      <c r="U4" s="266"/>
      <c r="V4" s="230"/>
      <c r="X4" s="184" t="s">
        <v>180</v>
      </c>
      <c r="Y4" s="185"/>
      <c r="Z4" s="185"/>
      <c r="AA4" s="180">
        <v>37429</v>
      </c>
      <c r="AD4" s="176" t="s">
        <v>28</v>
      </c>
      <c r="AE4" s="176" t="s">
        <v>42</v>
      </c>
      <c r="AF4" s="111" t="s">
        <v>158</v>
      </c>
      <c r="AG4" s="111" t="s">
        <v>159</v>
      </c>
      <c r="AH4" s="176" t="s">
        <v>1</v>
      </c>
    </row>
    <row r="5" spans="1:34" x14ac:dyDescent="0.25">
      <c r="A5" s="125" t="s">
        <v>37</v>
      </c>
      <c r="B5" s="2" t="s">
        <v>35</v>
      </c>
      <c r="C5" s="125" t="s">
        <v>40</v>
      </c>
      <c r="D5" s="126" t="s">
        <v>13</v>
      </c>
      <c r="E5" s="139">
        <v>1</v>
      </c>
      <c r="F5" s="127"/>
      <c r="G5" s="140"/>
      <c r="H5" s="140"/>
      <c r="I5" s="140"/>
      <c r="J5" s="140"/>
      <c r="K5" s="140"/>
      <c r="L5" s="140"/>
      <c r="M5" s="140"/>
      <c r="N5" s="140"/>
      <c r="O5" s="140"/>
      <c r="P5" s="140"/>
      <c r="Q5" s="140"/>
      <c r="R5" s="141"/>
      <c r="S5" s="125" t="s">
        <v>2</v>
      </c>
      <c r="T5" s="125" t="s">
        <v>25</v>
      </c>
      <c r="U5" s="125" t="s">
        <v>20</v>
      </c>
      <c r="V5" s="91" t="s">
        <v>92</v>
      </c>
      <c r="X5" s="184" t="s">
        <v>181</v>
      </c>
      <c r="Y5" s="185"/>
      <c r="Z5" s="185"/>
      <c r="AA5" s="180">
        <v>37429</v>
      </c>
      <c r="AD5" s="177" t="s">
        <v>43</v>
      </c>
      <c r="AE5" s="177" t="s">
        <v>43</v>
      </c>
      <c r="AF5" s="129" t="s">
        <v>43</v>
      </c>
      <c r="AG5" s="129" t="s">
        <v>43</v>
      </c>
      <c r="AH5" s="177" t="s">
        <v>44</v>
      </c>
    </row>
    <row r="6" spans="1:34" x14ac:dyDescent="0.25">
      <c r="A6" s="125">
        <f>DenStatus!A5</f>
        <v>1</v>
      </c>
      <c r="B6" s="2" t="str">
        <f>DenStatus!B5</f>
        <v>Scout Oath</v>
      </c>
      <c r="C6" s="125">
        <v>1</v>
      </c>
      <c r="D6" s="127">
        <v>1</v>
      </c>
      <c r="E6" s="88"/>
      <c r="F6" s="127"/>
      <c r="G6" s="140"/>
      <c r="H6" s="140"/>
      <c r="I6" s="140"/>
      <c r="J6" s="140"/>
      <c r="K6" s="140"/>
      <c r="L6" s="140"/>
      <c r="M6" s="140"/>
      <c r="N6" s="140"/>
      <c r="O6" s="140"/>
      <c r="P6" s="140"/>
      <c r="Q6" s="140"/>
      <c r="R6" s="141"/>
      <c r="S6" s="125">
        <f t="shared" ref="S6:S12" si="0">COUNTA(E6:R6)</f>
        <v>0</v>
      </c>
      <c r="T6" s="125" t="str">
        <f t="shared" ref="T6:T12" si="1">IF(SUM(AD6:AG6)&gt;=AH6,"yes","no")</f>
        <v>no</v>
      </c>
      <c r="U6" s="180"/>
      <c r="V6" s="201"/>
      <c r="X6" s="186"/>
      <c r="Y6" s="185"/>
      <c r="Z6" s="185"/>
      <c r="AA6" s="180"/>
      <c r="AD6" s="178">
        <f t="shared" ref="AD6:AD12" si="2">IF(S6&gt;=C6,1,0)</f>
        <v>0</v>
      </c>
      <c r="AE6" s="178"/>
      <c r="AF6" s="178"/>
      <c r="AG6" s="178"/>
      <c r="AH6" s="178">
        <v>1</v>
      </c>
    </row>
    <row r="7" spans="1:34" x14ac:dyDescent="0.25">
      <c r="A7" s="125">
        <f>DenStatus!A6</f>
        <v>2</v>
      </c>
      <c r="B7" s="2" t="str">
        <f>DenStatus!B6</f>
        <v>Scout Law</v>
      </c>
      <c r="C7" s="125">
        <v>1</v>
      </c>
      <c r="D7" s="127">
        <v>1</v>
      </c>
      <c r="E7" s="88"/>
      <c r="F7" s="127"/>
      <c r="G7" s="140"/>
      <c r="H7" s="140"/>
      <c r="I7" s="140"/>
      <c r="J7" s="119"/>
      <c r="K7" s="140"/>
      <c r="L7" s="140"/>
      <c r="M7" s="140"/>
      <c r="N7" s="140"/>
      <c r="O7" s="140"/>
      <c r="P7" s="140"/>
      <c r="Q7" s="140"/>
      <c r="R7" s="141"/>
      <c r="S7" s="125">
        <f t="shared" si="0"/>
        <v>0</v>
      </c>
      <c r="T7" s="125" t="str">
        <f t="shared" si="1"/>
        <v>no</v>
      </c>
      <c r="U7" s="180"/>
      <c r="V7" s="202"/>
      <c r="X7" s="186"/>
      <c r="Y7" s="185"/>
      <c r="Z7" s="185"/>
      <c r="AA7" s="180"/>
      <c r="AD7" s="178">
        <f t="shared" si="2"/>
        <v>0</v>
      </c>
      <c r="AE7" s="178"/>
      <c r="AF7" s="178"/>
      <c r="AG7" s="178"/>
      <c r="AH7" s="178">
        <v>1</v>
      </c>
    </row>
    <row r="8" spans="1:34" x14ac:dyDescent="0.25">
      <c r="A8" s="125">
        <f>DenStatus!A7</f>
        <v>3</v>
      </c>
      <c r="B8" s="2" t="str">
        <f>DenStatus!B7</f>
        <v>Cub Scout Sign</v>
      </c>
      <c r="C8" s="125">
        <v>1</v>
      </c>
      <c r="D8" s="127">
        <v>1</v>
      </c>
      <c r="E8" s="88"/>
      <c r="F8" s="127"/>
      <c r="G8" s="140"/>
      <c r="H8" s="140"/>
      <c r="I8" s="140"/>
      <c r="J8" s="140"/>
      <c r="K8" s="140"/>
      <c r="L8" s="140"/>
      <c r="M8" s="140"/>
      <c r="N8" s="140"/>
      <c r="O8" s="140"/>
      <c r="P8" s="140"/>
      <c r="Q8" s="140"/>
      <c r="R8" s="141"/>
      <c r="S8" s="125">
        <f t="shared" si="0"/>
        <v>0</v>
      </c>
      <c r="T8" s="125" t="str">
        <f t="shared" si="1"/>
        <v>no</v>
      </c>
      <c r="U8" s="180"/>
      <c r="V8" s="202"/>
      <c r="X8" s="186"/>
      <c r="Y8" s="185"/>
      <c r="Z8" s="185"/>
      <c r="AA8" s="180"/>
      <c r="AD8" s="178">
        <f t="shared" si="2"/>
        <v>0</v>
      </c>
      <c r="AE8" s="178"/>
      <c r="AF8" s="178"/>
      <c r="AG8" s="178"/>
      <c r="AH8" s="178">
        <v>1</v>
      </c>
    </row>
    <row r="9" spans="1:34" x14ac:dyDescent="0.25">
      <c r="A9" s="125">
        <f>DenStatus!A8</f>
        <v>4</v>
      </c>
      <c r="B9" s="2" t="str">
        <f>DenStatus!B8</f>
        <v>Cub Scout Handshake</v>
      </c>
      <c r="C9" s="125">
        <v>1</v>
      </c>
      <c r="D9" s="127">
        <v>1</v>
      </c>
      <c r="E9" s="88"/>
      <c r="F9" s="127"/>
      <c r="G9" s="140"/>
      <c r="H9" s="140"/>
      <c r="I9" s="140"/>
      <c r="J9" s="140"/>
      <c r="K9" s="140"/>
      <c r="L9" s="140"/>
      <c r="M9" s="140"/>
      <c r="N9" s="140"/>
      <c r="O9" s="140"/>
      <c r="P9" s="140"/>
      <c r="Q9" s="140"/>
      <c r="R9" s="141"/>
      <c r="S9" s="125">
        <f t="shared" si="0"/>
        <v>0</v>
      </c>
      <c r="T9" s="125" t="str">
        <f t="shared" si="1"/>
        <v>no</v>
      </c>
      <c r="U9" s="180"/>
      <c r="V9" s="202"/>
      <c r="X9" s="186"/>
      <c r="Y9" s="185"/>
      <c r="Z9" s="185"/>
      <c r="AA9" s="180"/>
      <c r="AD9" s="178">
        <f t="shared" si="2"/>
        <v>0</v>
      </c>
      <c r="AE9" s="178"/>
      <c r="AF9" s="178"/>
      <c r="AG9" s="178"/>
      <c r="AH9" s="178">
        <v>1</v>
      </c>
    </row>
    <row r="10" spans="1:34" x14ac:dyDescent="0.25">
      <c r="A10" s="125">
        <f>DenStatus!A9</f>
        <v>5</v>
      </c>
      <c r="B10" s="2" t="str">
        <f>DenStatus!B9</f>
        <v>Cub Scout Motto</v>
      </c>
      <c r="C10" s="125">
        <v>1</v>
      </c>
      <c r="D10" s="127">
        <v>1</v>
      </c>
      <c r="E10" s="88"/>
      <c r="F10" s="127"/>
      <c r="G10" s="140"/>
      <c r="H10" s="140"/>
      <c r="I10" s="140"/>
      <c r="J10" s="140"/>
      <c r="K10" s="140"/>
      <c r="L10" s="140"/>
      <c r="M10" s="140"/>
      <c r="N10" s="140"/>
      <c r="O10" s="140"/>
      <c r="P10" s="140"/>
      <c r="Q10" s="140"/>
      <c r="R10" s="141"/>
      <c r="S10" s="125">
        <f t="shared" si="0"/>
        <v>0</v>
      </c>
      <c r="T10" s="125" t="str">
        <f t="shared" si="1"/>
        <v>no</v>
      </c>
      <c r="U10" s="180"/>
      <c r="V10" s="202"/>
      <c r="X10" s="186"/>
      <c r="Y10" s="185"/>
      <c r="Z10" s="185"/>
      <c r="AA10" s="180"/>
      <c r="AD10" s="178">
        <f t="shared" si="2"/>
        <v>0</v>
      </c>
      <c r="AE10" s="178"/>
      <c r="AF10" s="178"/>
      <c r="AG10" s="178"/>
      <c r="AH10" s="178">
        <v>1</v>
      </c>
    </row>
    <row r="11" spans="1:34" x14ac:dyDescent="0.25">
      <c r="A11" s="125">
        <f>DenStatus!A10</f>
        <v>6</v>
      </c>
      <c r="B11" s="2" t="str">
        <f>DenStatus!B10</f>
        <v>Cub Scout Salute</v>
      </c>
      <c r="C11" s="125">
        <v>1</v>
      </c>
      <c r="D11" s="127">
        <v>1</v>
      </c>
      <c r="E11" s="88"/>
      <c r="F11" s="127"/>
      <c r="G11" s="140"/>
      <c r="H11" s="140"/>
      <c r="I11" s="140"/>
      <c r="J11" s="140"/>
      <c r="K11" s="140"/>
      <c r="L11" s="140"/>
      <c r="M11" s="140"/>
      <c r="N11" s="140"/>
      <c r="O11" s="140"/>
      <c r="P11" s="140"/>
      <c r="Q11" s="140"/>
      <c r="R11" s="141"/>
      <c r="S11" s="125">
        <f t="shared" si="0"/>
        <v>0</v>
      </c>
      <c r="T11" s="125" t="str">
        <f t="shared" si="1"/>
        <v>no</v>
      </c>
      <c r="U11" s="180"/>
      <c r="V11" s="202"/>
      <c r="X11" s="186"/>
      <c r="Y11" s="185"/>
      <c r="Z11" s="185"/>
      <c r="AA11" s="180"/>
      <c r="AD11" s="178">
        <f t="shared" si="2"/>
        <v>0</v>
      </c>
      <c r="AE11" s="178"/>
      <c r="AF11" s="178"/>
      <c r="AG11" s="178"/>
      <c r="AH11" s="178">
        <v>1</v>
      </c>
    </row>
    <row r="12" spans="1:34" ht="13.8" thickBot="1" x14ac:dyDescent="0.3">
      <c r="A12" s="125">
        <f>DenStatus!A11</f>
        <v>7</v>
      </c>
      <c r="B12" s="2" t="str">
        <f>DenStatus!B11</f>
        <v>Child Protection</v>
      </c>
      <c r="C12" s="125">
        <v>1</v>
      </c>
      <c r="D12" s="127">
        <v>1</v>
      </c>
      <c r="E12" s="124"/>
      <c r="F12" s="142"/>
      <c r="G12" s="143"/>
      <c r="H12" s="143"/>
      <c r="I12" s="143"/>
      <c r="J12" s="143"/>
      <c r="K12" s="143"/>
      <c r="L12" s="143"/>
      <c r="M12" s="143"/>
      <c r="N12" s="143"/>
      <c r="O12" s="143"/>
      <c r="P12" s="143"/>
      <c r="Q12" s="143"/>
      <c r="R12" s="144"/>
      <c r="S12" s="125">
        <f t="shared" si="0"/>
        <v>0</v>
      </c>
      <c r="T12" s="125" t="str">
        <f t="shared" si="1"/>
        <v>no</v>
      </c>
      <c r="U12" s="180"/>
      <c r="V12" s="203"/>
      <c r="X12" s="186"/>
      <c r="Y12" s="185"/>
      <c r="Z12" s="185"/>
      <c r="AA12" s="180"/>
      <c r="AD12" s="178">
        <f t="shared" si="2"/>
        <v>0</v>
      </c>
      <c r="AE12" s="178"/>
      <c r="AF12" s="178"/>
      <c r="AG12" s="178"/>
      <c r="AH12" s="178">
        <v>1</v>
      </c>
    </row>
    <row r="13" spans="1:34" ht="13.8" thickTop="1" x14ac:dyDescent="0.25">
      <c r="A13" s="128"/>
      <c r="B13" s="129" t="s">
        <v>78</v>
      </c>
      <c r="C13" s="130" t="str">
        <f>IF(COUNTIF(T6:T12,"yes")=7,"yes","no")</f>
        <v>no</v>
      </c>
      <c r="D13" s="286" t="s">
        <v>231</v>
      </c>
      <c r="E13" s="287"/>
      <c r="F13" s="287"/>
      <c r="G13" s="287"/>
      <c r="H13" s="287"/>
      <c r="I13" s="287"/>
      <c r="J13" s="287"/>
      <c r="K13" s="287"/>
      <c r="L13" s="287"/>
      <c r="M13" s="287"/>
      <c r="N13" s="287"/>
      <c r="O13" s="287"/>
      <c r="P13" s="287"/>
      <c r="Q13" s="287"/>
      <c r="R13" s="287"/>
      <c r="S13" s="287"/>
      <c r="T13" s="288"/>
      <c r="U13" s="204" t="str">
        <f>IF(C13="yes",IF(COUNTA(U6:U12)=7,MAX(U6:U12),""),"")</f>
        <v/>
      </c>
      <c r="V13" s="180"/>
      <c r="X13" s="186"/>
      <c r="Y13" s="185"/>
      <c r="Z13" s="185"/>
      <c r="AA13" s="180"/>
    </row>
    <row r="14" spans="1:34" x14ac:dyDescent="0.25">
      <c r="X14" s="186"/>
      <c r="Y14" s="185"/>
      <c r="Z14" s="185"/>
      <c r="AA14" s="180"/>
      <c r="AD14" s="179" t="s">
        <v>71</v>
      </c>
      <c r="AE14" s="172"/>
      <c r="AF14" s="172"/>
      <c r="AG14" s="172"/>
      <c r="AH14" s="128"/>
    </row>
    <row r="15" spans="1:34" x14ac:dyDescent="0.25">
      <c r="A15" s="25" t="s">
        <v>73</v>
      </c>
      <c r="X15" s="186"/>
      <c r="Y15" s="185"/>
      <c r="Z15" s="185"/>
      <c r="AA15" s="180"/>
      <c r="AD15" s="173" t="s">
        <v>21</v>
      </c>
      <c r="AE15" s="174"/>
      <c r="AF15" s="174"/>
      <c r="AG15" s="174"/>
      <c r="AH15" s="175"/>
    </row>
    <row r="16" spans="1:34" x14ac:dyDescent="0.25">
      <c r="A16" s="104" t="s">
        <v>66</v>
      </c>
      <c r="B16" s="2"/>
      <c r="C16" s="2" t="s">
        <v>8</v>
      </c>
      <c r="D16" s="2"/>
      <c r="E16" s="134" t="s">
        <v>27</v>
      </c>
      <c r="F16" s="137"/>
      <c r="G16" s="137"/>
      <c r="H16" s="137"/>
      <c r="I16" s="137"/>
      <c r="J16" s="137"/>
      <c r="K16" s="137"/>
      <c r="L16" s="137"/>
      <c r="M16" s="137"/>
      <c r="N16" s="137"/>
      <c r="O16" s="137"/>
      <c r="P16" s="137"/>
      <c r="Q16" s="137"/>
      <c r="R16" s="138"/>
      <c r="S16" s="267" t="s">
        <v>69</v>
      </c>
      <c r="T16" s="266"/>
      <c r="U16" s="266"/>
      <c r="V16" s="230"/>
      <c r="X16" s="186"/>
      <c r="Y16" s="185"/>
      <c r="Z16" s="185"/>
      <c r="AA16" s="180"/>
      <c r="AD16" s="176" t="s">
        <v>28</v>
      </c>
      <c r="AE16" s="176" t="s">
        <v>42</v>
      </c>
      <c r="AF16" s="111" t="s">
        <v>158</v>
      </c>
      <c r="AG16" s="111" t="s">
        <v>159</v>
      </c>
      <c r="AH16" s="176" t="s">
        <v>1</v>
      </c>
    </row>
    <row r="17" spans="1:35" x14ac:dyDescent="0.25">
      <c r="A17" s="125" t="s">
        <v>37</v>
      </c>
      <c r="B17" s="2" t="s">
        <v>35</v>
      </c>
      <c r="C17" s="125" t="s">
        <v>40</v>
      </c>
      <c r="D17" s="125" t="s">
        <v>13</v>
      </c>
      <c r="E17" s="127"/>
      <c r="F17" s="140"/>
      <c r="G17" s="140"/>
      <c r="H17" s="140"/>
      <c r="I17" s="140"/>
      <c r="J17" s="140"/>
      <c r="K17" s="140"/>
      <c r="L17" s="140"/>
      <c r="M17" s="140"/>
      <c r="N17" s="140"/>
      <c r="O17" s="140"/>
      <c r="P17" s="140"/>
      <c r="Q17" s="140"/>
      <c r="R17" s="141"/>
      <c r="S17" s="130" t="s">
        <v>2</v>
      </c>
      <c r="T17" s="130" t="s">
        <v>25</v>
      </c>
      <c r="U17" s="130" t="s">
        <v>20</v>
      </c>
      <c r="V17" s="91" t="s">
        <v>92</v>
      </c>
      <c r="X17" s="186"/>
      <c r="Y17" s="185"/>
      <c r="Z17" s="185"/>
      <c r="AA17" s="180"/>
      <c r="AD17" s="177" t="s">
        <v>43</v>
      </c>
      <c r="AE17" s="177" t="s">
        <v>43</v>
      </c>
      <c r="AF17" s="129" t="s">
        <v>43</v>
      </c>
      <c r="AG17" s="129" t="s">
        <v>43</v>
      </c>
      <c r="AH17" s="177" t="s">
        <v>44</v>
      </c>
    </row>
    <row r="18" spans="1:35" x14ac:dyDescent="0.25">
      <c r="A18" s="252">
        <f>DenStatus!A15</f>
        <v>1</v>
      </c>
      <c r="B18" s="268" t="str">
        <f>DenStatus!B15</f>
        <v>Call of the Wild</v>
      </c>
      <c r="C18" s="252">
        <v>8</v>
      </c>
      <c r="D18" s="252">
        <v>12</v>
      </c>
      <c r="E18" s="97" t="s">
        <v>144</v>
      </c>
      <c r="F18" s="97" t="s">
        <v>145</v>
      </c>
      <c r="G18" s="97" t="s">
        <v>152</v>
      </c>
      <c r="H18" s="97" t="s">
        <v>153</v>
      </c>
      <c r="I18" s="139">
        <v>2</v>
      </c>
      <c r="J18" s="97" t="s">
        <v>140</v>
      </c>
      <c r="K18" s="97" t="s">
        <v>141</v>
      </c>
      <c r="L18" s="97" t="s">
        <v>155</v>
      </c>
      <c r="M18" s="120" t="s">
        <v>142</v>
      </c>
      <c r="N18" s="120" t="s">
        <v>143</v>
      </c>
      <c r="O18" s="120">
        <v>5</v>
      </c>
      <c r="P18" s="120">
        <v>6</v>
      </c>
      <c r="Q18" s="146"/>
      <c r="R18" s="147"/>
      <c r="S18" s="252">
        <f>COUNTA(E19:R19)</f>
        <v>0</v>
      </c>
      <c r="T18" s="252" t="str">
        <f>IF(SUM(AD18:AG19)&gt;=AH18,"yes","no")</f>
        <v>no</v>
      </c>
      <c r="U18" s="258"/>
      <c r="V18" s="258"/>
      <c r="X18" s="186"/>
      <c r="Y18" s="185"/>
      <c r="Z18" s="185"/>
      <c r="AA18" s="180"/>
      <c r="AD18" s="252">
        <f>IF(COUNTA(E19:H19)&gt;=1,1,0)</f>
        <v>0</v>
      </c>
      <c r="AE18" s="284">
        <f>IF(COUNTA(I19:N19)&gt;=6,1,0)</f>
        <v>0</v>
      </c>
      <c r="AF18" s="284">
        <f>IF(COUNTA(O19:P19)&gt;=1,1,0)</f>
        <v>0</v>
      </c>
      <c r="AG18" s="284"/>
      <c r="AH18" s="252">
        <v>3</v>
      </c>
    </row>
    <row r="19" spans="1:35" ht="13.8" thickBot="1" x14ac:dyDescent="0.3">
      <c r="A19" s="248"/>
      <c r="B19" s="269"/>
      <c r="C19" s="248"/>
      <c r="D19" s="256"/>
      <c r="E19" s="181"/>
      <c r="F19" s="181"/>
      <c r="G19" s="181"/>
      <c r="H19" s="181"/>
      <c r="I19" s="181"/>
      <c r="J19" s="181"/>
      <c r="K19" s="181"/>
      <c r="L19" s="181"/>
      <c r="M19" s="181"/>
      <c r="N19" s="181"/>
      <c r="O19" s="181"/>
      <c r="P19" s="181"/>
      <c r="Q19" s="131"/>
      <c r="R19" s="148"/>
      <c r="S19" s="255"/>
      <c r="T19" s="256"/>
      <c r="U19" s="253"/>
      <c r="V19" s="253"/>
      <c r="X19" s="186"/>
      <c r="Y19" s="185"/>
      <c r="Z19" s="185"/>
      <c r="AA19" s="180"/>
      <c r="AD19" s="247"/>
      <c r="AE19" s="247"/>
      <c r="AF19" s="247"/>
      <c r="AG19" s="247"/>
      <c r="AH19" s="247"/>
    </row>
    <row r="20" spans="1:35" x14ac:dyDescent="0.25">
      <c r="A20" s="252">
        <f>DenStatus!A16</f>
        <v>2</v>
      </c>
      <c r="B20" s="270" t="str">
        <f>DenStatus!B16</f>
        <v>Council Fire (Duty to Country)</v>
      </c>
      <c r="C20" s="245">
        <v>3</v>
      </c>
      <c r="D20" s="245">
        <v>7</v>
      </c>
      <c r="E20" s="149">
        <v>1</v>
      </c>
      <c r="F20" s="149">
        <v>2</v>
      </c>
      <c r="G20" s="150">
        <v>3</v>
      </c>
      <c r="H20" s="150">
        <v>4</v>
      </c>
      <c r="I20" s="150">
        <v>5</v>
      </c>
      <c r="J20" s="150">
        <v>6</v>
      </c>
      <c r="K20" s="149">
        <v>7</v>
      </c>
      <c r="L20" s="151"/>
      <c r="M20" s="151"/>
      <c r="N20" s="151"/>
      <c r="O20" s="151"/>
      <c r="P20" s="151"/>
      <c r="Q20" s="151"/>
      <c r="R20" s="152"/>
      <c r="S20" s="245">
        <f>COUNTA(E21:R21)</f>
        <v>0</v>
      </c>
      <c r="T20" s="245" t="str">
        <f>IF(SUM(AD20:AG21)&gt;=AH20,"yes","no")</f>
        <v>no</v>
      </c>
      <c r="U20" s="259"/>
      <c r="V20" s="259"/>
      <c r="X20" s="186"/>
      <c r="Y20" s="185"/>
      <c r="Z20" s="185"/>
      <c r="AA20" s="180"/>
      <c r="AD20" s="245">
        <f>IF(COUNTA(E21:F21)&gt;=2,1,0)</f>
        <v>0</v>
      </c>
      <c r="AE20" s="284">
        <f>IF(COUNTA(G21:K21)&gt;=1,1,0)</f>
        <v>0</v>
      </c>
      <c r="AF20" s="284"/>
      <c r="AG20" s="284"/>
      <c r="AH20" s="245">
        <v>2</v>
      </c>
    </row>
    <row r="21" spans="1:35" ht="13.8" thickBot="1" x14ac:dyDescent="0.3">
      <c r="A21" s="248"/>
      <c r="B21" s="271"/>
      <c r="C21" s="246"/>
      <c r="D21" s="247"/>
      <c r="E21" s="182"/>
      <c r="F21" s="182"/>
      <c r="G21" s="182"/>
      <c r="H21" s="182"/>
      <c r="I21" s="182"/>
      <c r="J21" s="182"/>
      <c r="K21" s="182"/>
      <c r="L21" s="153"/>
      <c r="M21" s="153"/>
      <c r="N21" s="153"/>
      <c r="O21" s="153"/>
      <c r="P21" s="153"/>
      <c r="Q21" s="153"/>
      <c r="R21" s="154"/>
      <c r="S21" s="246"/>
      <c r="T21" s="246"/>
      <c r="U21" s="260"/>
      <c r="V21" s="260"/>
      <c r="X21" s="186"/>
      <c r="Y21" s="185"/>
      <c r="Z21" s="185"/>
      <c r="AA21" s="180"/>
      <c r="AD21" s="247"/>
      <c r="AE21" s="247"/>
      <c r="AF21" s="247"/>
      <c r="AG21" s="247"/>
      <c r="AH21" s="247"/>
    </row>
    <row r="22" spans="1:35" x14ac:dyDescent="0.25">
      <c r="A22" s="252">
        <f>DenStatus!A17</f>
        <v>3</v>
      </c>
      <c r="B22" s="272" t="str">
        <f>DenStatus!B17</f>
        <v>Duty to God Footsteps</v>
      </c>
      <c r="C22" s="245">
        <v>3</v>
      </c>
      <c r="D22" s="245">
        <v>6</v>
      </c>
      <c r="E22" s="150">
        <v>1</v>
      </c>
      <c r="F22" s="150">
        <v>2</v>
      </c>
      <c r="G22" s="150">
        <v>3</v>
      </c>
      <c r="H22" s="150">
        <v>4</v>
      </c>
      <c r="I22" s="150">
        <v>5</v>
      </c>
      <c r="J22" s="150">
        <v>6</v>
      </c>
      <c r="K22" s="155"/>
      <c r="L22" s="151"/>
      <c r="M22" s="151"/>
      <c r="N22" s="151"/>
      <c r="O22" s="151"/>
      <c r="P22" s="151"/>
      <c r="Q22" s="151"/>
      <c r="R22" s="152"/>
      <c r="S22" s="245">
        <f>COUNTA(E23:R23)</f>
        <v>0</v>
      </c>
      <c r="T22" s="245" t="str">
        <f>IF(SUM(AD22:AG23)&gt;=AH22,"yes","no")</f>
        <v>no</v>
      </c>
      <c r="U22" s="259"/>
      <c r="V22" s="259"/>
      <c r="X22" s="186"/>
      <c r="Y22" s="185"/>
      <c r="Z22" s="185"/>
      <c r="AA22" s="180"/>
      <c r="AD22" s="245">
        <f>IF(COUNTA(E23:F23)&gt;=1,1,0)</f>
        <v>0</v>
      </c>
      <c r="AE22" s="251">
        <f>IF(COUNTA(G23:J23)&gt;=2,1,0)</f>
        <v>0</v>
      </c>
      <c r="AF22" s="284"/>
      <c r="AG22" s="284"/>
      <c r="AH22" s="245">
        <v>2</v>
      </c>
    </row>
    <row r="23" spans="1:35" ht="13.8" thickBot="1" x14ac:dyDescent="0.3">
      <c r="A23" s="248"/>
      <c r="B23" s="255"/>
      <c r="C23" s="246"/>
      <c r="D23" s="247"/>
      <c r="E23" s="182"/>
      <c r="F23" s="182"/>
      <c r="G23" s="182"/>
      <c r="H23" s="182"/>
      <c r="I23" s="182"/>
      <c r="J23" s="182"/>
      <c r="K23" s="156"/>
      <c r="L23" s="157"/>
      <c r="M23" s="157"/>
      <c r="N23" s="157"/>
      <c r="O23" s="157"/>
      <c r="P23" s="157"/>
      <c r="Q23" s="157"/>
      <c r="R23" s="158"/>
      <c r="S23" s="246"/>
      <c r="T23" s="246"/>
      <c r="U23" s="260"/>
      <c r="V23" s="260"/>
      <c r="X23" s="186"/>
      <c r="Y23" s="185"/>
      <c r="Z23" s="185"/>
      <c r="AA23" s="180"/>
      <c r="AD23" s="247"/>
      <c r="AE23" s="285"/>
      <c r="AF23" s="247"/>
      <c r="AG23" s="247"/>
      <c r="AH23" s="247"/>
      <c r="AI23" s="10"/>
    </row>
    <row r="24" spans="1:35" x14ac:dyDescent="0.25">
      <c r="A24" s="252">
        <f>DenStatus!A18</f>
        <v>4</v>
      </c>
      <c r="B24" s="272" t="str">
        <f>DenStatus!B18</f>
        <v>Howling at the Moon</v>
      </c>
      <c r="C24" s="245">
        <v>4</v>
      </c>
      <c r="D24" s="245">
        <v>4</v>
      </c>
      <c r="E24" s="150">
        <v>1</v>
      </c>
      <c r="F24" s="150">
        <v>2</v>
      </c>
      <c r="G24" s="150">
        <v>3</v>
      </c>
      <c r="H24" s="150">
        <v>4</v>
      </c>
      <c r="I24" s="159"/>
      <c r="J24" s="160"/>
      <c r="K24" s="160"/>
      <c r="L24" s="160"/>
      <c r="M24" s="160"/>
      <c r="N24" s="160"/>
      <c r="O24" s="160"/>
      <c r="P24" s="160"/>
      <c r="Q24" s="160"/>
      <c r="R24" s="161"/>
      <c r="S24" s="245">
        <f>COUNTA(E25:R25)</f>
        <v>0</v>
      </c>
      <c r="T24" s="245" t="str">
        <f>IF(SUM(AD24:AG25)&gt;=AH24,"yes","no")</f>
        <v>no</v>
      </c>
      <c r="U24" s="259"/>
      <c r="V24" s="259"/>
      <c r="X24" s="186"/>
      <c r="Y24" s="185"/>
      <c r="Z24" s="185"/>
      <c r="AA24" s="180"/>
      <c r="AD24" s="245">
        <f>IF(COUNTA(E25:H25)&gt;=4,1,0)</f>
        <v>0</v>
      </c>
      <c r="AE24" s="284"/>
      <c r="AF24" s="284"/>
      <c r="AG24" s="284"/>
      <c r="AH24" s="245">
        <v>1</v>
      </c>
    </row>
    <row r="25" spans="1:35" ht="13.8" thickBot="1" x14ac:dyDescent="0.3">
      <c r="A25" s="248"/>
      <c r="B25" s="262"/>
      <c r="C25" s="246"/>
      <c r="D25" s="247"/>
      <c r="E25" s="182"/>
      <c r="F25" s="182"/>
      <c r="G25" s="182"/>
      <c r="H25" s="182"/>
      <c r="I25" s="162"/>
      <c r="J25" s="153"/>
      <c r="K25" s="153"/>
      <c r="L25" s="153"/>
      <c r="M25" s="153"/>
      <c r="N25" s="153"/>
      <c r="O25" s="153"/>
      <c r="P25" s="153"/>
      <c r="Q25" s="153"/>
      <c r="R25" s="154"/>
      <c r="S25" s="246"/>
      <c r="T25" s="246"/>
      <c r="U25" s="260"/>
      <c r="V25" s="260"/>
      <c r="X25" s="186"/>
      <c r="Y25" s="185"/>
      <c r="Z25" s="185"/>
      <c r="AA25" s="180"/>
      <c r="AD25" s="247"/>
      <c r="AE25" s="247"/>
      <c r="AF25" s="247"/>
      <c r="AG25" s="247"/>
      <c r="AH25" s="247"/>
    </row>
    <row r="26" spans="1:35" x14ac:dyDescent="0.25">
      <c r="A26" s="252">
        <f>DenStatus!A19</f>
        <v>5</v>
      </c>
      <c r="B26" s="272" t="str">
        <f>DenStatus!B19</f>
        <v>Paws on the Path</v>
      </c>
      <c r="C26" s="245">
        <v>5</v>
      </c>
      <c r="D26" s="245">
        <v>7</v>
      </c>
      <c r="E26" s="149">
        <v>1</v>
      </c>
      <c r="F26" s="149">
        <v>2</v>
      </c>
      <c r="G26" s="149">
        <v>3</v>
      </c>
      <c r="H26" s="149">
        <v>4</v>
      </c>
      <c r="I26" s="149">
        <v>5</v>
      </c>
      <c r="J26" s="149">
        <v>6</v>
      </c>
      <c r="K26" s="149">
        <v>7</v>
      </c>
      <c r="L26" s="155"/>
      <c r="M26" s="151"/>
      <c r="N26" s="151"/>
      <c r="O26" s="151"/>
      <c r="P26" s="151"/>
      <c r="Q26" s="151"/>
      <c r="R26" s="152"/>
      <c r="S26" s="245">
        <f>COUNTA(E27:R27)</f>
        <v>0</v>
      </c>
      <c r="T26" s="245" t="str">
        <f>IF(SUM(AD26:AG27)&gt;=AH26,"yes","no")</f>
        <v>no</v>
      </c>
      <c r="U26" s="259"/>
      <c r="V26" s="259"/>
      <c r="X26" s="186"/>
      <c r="Y26" s="185"/>
      <c r="Z26" s="185"/>
      <c r="AA26" s="180"/>
      <c r="AD26" s="245">
        <f>IF(COUNTA(E27:I27)&gt;=5,1,0)</f>
        <v>0</v>
      </c>
      <c r="AE26" s="284"/>
      <c r="AF26" s="284"/>
      <c r="AG26" s="284"/>
      <c r="AH26" s="245">
        <v>1</v>
      </c>
    </row>
    <row r="27" spans="1:35" ht="13.8" thickBot="1" x14ac:dyDescent="0.3">
      <c r="A27" s="248"/>
      <c r="B27" s="262"/>
      <c r="C27" s="246"/>
      <c r="D27" s="247"/>
      <c r="E27" s="182"/>
      <c r="F27" s="182"/>
      <c r="G27" s="182"/>
      <c r="H27" s="182"/>
      <c r="I27" s="182"/>
      <c r="J27" s="182"/>
      <c r="K27" s="182"/>
      <c r="L27" s="162"/>
      <c r="M27" s="157"/>
      <c r="N27" s="153"/>
      <c r="O27" s="153"/>
      <c r="P27" s="153"/>
      <c r="Q27" s="153"/>
      <c r="R27" s="158"/>
      <c r="S27" s="246"/>
      <c r="T27" s="246"/>
      <c r="U27" s="260"/>
      <c r="V27" s="260"/>
      <c r="X27" s="186"/>
      <c r="Y27" s="185"/>
      <c r="Z27" s="185"/>
      <c r="AA27" s="180"/>
      <c r="AD27" s="247"/>
      <c r="AE27" s="247"/>
      <c r="AF27" s="247"/>
      <c r="AG27" s="247"/>
      <c r="AH27" s="247"/>
    </row>
    <row r="28" spans="1:35" x14ac:dyDescent="0.25">
      <c r="A28" s="252">
        <f>DenStatus!A20</f>
        <v>6</v>
      </c>
      <c r="B28" s="272" t="str">
        <f>DenStatus!B20</f>
        <v>Running with the Pack</v>
      </c>
      <c r="C28" s="248">
        <v>6</v>
      </c>
      <c r="D28" s="248">
        <v>6</v>
      </c>
      <c r="E28" s="130">
        <v>1</v>
      </c>
      <c r="F28" s="163">
        <v>2</v>
      </c>
      <c r="G28" s="163">
        <v>3</v>
      </c>
      <c r="H28" s="163">
        <v>4</v>
      </c>
      <c r="I28" s="163">
        <v>5</v>
      </c>
      <c r="J28" s="163">
        <v>6</v>
      </c>
      <c r="K28" s="164"/>
      <c r="L28" s="131"/>
      <c r="M28" s="131"/>
      <c r="N28" s="131"/>
      <c r="O28" s="131"/>
      <c r="P28" s="131"/>
      <c r="Q28" s="131"/>
      <c r="R28" s="98"/>
      <c r="S28" s="248">
        <f>COUNTA(E29:R29)</f>
        <v>0</v>
      </c>
      <c r="T28" s="245" t="str">
        <f>IF(SUM(AD28:AG29)&gt;=AH28,"yes","no")</f>
        <v>no</v>
      </c>
      <c r="U28" s="253"/>
      <c r="V28" s="253"/>
      <c r="X28" s="186"/>
      <c r="Y28" s="185"/>
      <c r="Z28" s="185"/>
      <c r="AA28" s="180"/>
      <c r="AD28" s="245">
        <f>IF(COUNTA(E29:J29)&gt;=6,1,0)</f>
        <v>0</v>
      </c>
      <c r="AE28" s="284"/>
      <c r="AF28" s="284"/>
      <c r="AG28" s="284"/>
      <c r="AH28" s="245">
        <v>1</v>
      </c>
    </row>
    <row r="29" spans="1:35" ht="13.8" thickBot="1" x14ac:dyDescent="0.3">
      <c r="A29" s="248"/>
      <c r="B29" s="273"/>
      <c r="C29" s="249"/>
      <c r="D29" s="250"/>
      <c r="E29" s="183"/>
      <c r="F29" s="183"/>
      <c r="G29" s="183"/>
      <c r="H29" s="183"/>
      <c r="I29" s="183"/>
      <c r="J29" s="183"/>
      <c r="K29" s="165"/>
      <c r="L29" s="166"/>
      <c r="M29" s="166"/>
      <c r="N29" s="166"/>
      <c r="O29" s="166"/>
      <c r="P29" s="166"/>
      <c r="Q29" s="166"/>
      <c r="R29" s="167"/>
      <c r="S29" s="257"/>
      <c r="T29" s="257"/>
      <c r="U29" s="254"/>
      <c r="V29" s="254"/>
      <c r="X29" s="186"/>
      <c r="Y29" s="185"/>
      <c r="Z29" s="185"/>
      <c r="AA29" s="180"/>
      <c r="AD29" s="247"/>
      <c r="AE29" s="247"/>
      <c r="AF29" s="247"/>
      <c r="AG29" s="247"/>
      <c r="AH29" s="247"/>
    </row>
    <row r="30" spans="1:35" ht="13.8" thickTop="1" x14ac:dyDescent="0.25">
      <c r="A30" s="128"/>
      <c r="B30" s="129" t="s">
        <v>79</v>
      </c>
      <c r="C30" s="130" t="str">
        <f>IF(COUNTIF(T18:T29,"yes")=6,"yes","no")</f>
        <v>no</v>
      </c>
      <c r="D30" s="286" t="s">
        <v>231</v>
      </c>
      <c r="E30" s="287"/>
      <c r="F30" s="287"/>
      <c r="G30" s="287"/>
      <c r="H30" s="287"/>
      <c r="I30" s="287"/>
      <c r="J30" s="287"/>
      <c r="K30" s="287"/>
      <c r="L30" s="287"/>
      <c r="M30" s="287"/>
      <c r="N30" s="287"/>
      <c r="O30" s="287"/>
      <c r="P30" s="287"/>
      <c r="Q30" s="287"/>
      <c r="R30" s="287"/>
      <c r="S30" s="287"/>
      <c r="T30" s="288"/>
      <c r="U30" s="204" t="str">
        <f>IF(C30="yes",IF(COUNTA(U18:U29)=6,MAX(U18:U29),""),"")</f>
        <v/>
      </c>
      <c r="V30" s="145"/>
      <c r="X30" s="187"/>
      <c r="Y30" s="185"/>
      <c r="Z30" s="185"/>
      <c r="AA30" s="180"/>
    </row>
    <row r="31" spans="1:35" x14ac:dyDescent="0.25">
      <c r="X31" s="186"/>
      <c r="Y31" s="185"/>
      <c r="Z31" s="185"/>
      <c r="AA31" s="180"/>
      <c r="AD31" s="179" t="s">
        <v>72</v>
      </c>
      <c r="AE31" s="172"/>
      <c r="AF31" s="172"/>
      <c r="AG31" s="172"/>
      <c r="AH31" s="128"/>
    </row>
    <row r="32" spans="1:35" x14ac:dyDescent="0.25">
      <c r="A32" s="25" t="s">
        <v>74</v>
      </c>
      <c r="X32" s="186"/>
      <c r="Y32" s="185"/>
      <c r="Z32" s="185"/>
      <c r="AA32" s="180"/>
      <c r="AD32" s="173" t="s">
        <v>21</v>
      </c>
      <c r="AE32" s="174"/>
      <c r="AF32" s="174"/>
      <c r="AG32" s="174"/>
      <c r="AH32" s="175"/>
    </row>
    <row r="33" spans="1:34" x14ac:dyDescent="0.25">
      <c r="A33" s="104" t="s">
        <v>67</v>
      </c>
      <c r="B33" s="2"/>
      <c r="C33" s="104" t="s">
        <v>68</v>
      </c>
      <c r="D33" s="2"/>
      <c r="E33" s="134" t="s">
        <v>27</v>
      </c>
      <c r="F33" s="137"/>
      <c r="G33" s="137"/>
      <c r="H33" s="137"/>
      <c r="I33" s="137"/>
      <c r="J33" s="137"/>
      <c r="K33" s="137"/>
      <c r="L33" s="137"/>
      <c r="M33" s="137"/>
      <c r="N33" s="137"/>
      <c r="O33" s="137"/>
      <c r="P33" s="137"/>
      <c r="Q33" s="137"/>
      <c r="R33" s="138"/>
      <c r="S33" s="267" t="s">
        <v>70</v>
      </c>
      <c r="T33" s="266"/>
      <c r="U33" s="266"/>
      <c r="V33" s="230"/>
      <c r="X33" s="186"/>
      <c r="Y33" s="185"/>
      <c r="Z33" s="185"/>
      <c r="AA33" s="180"/>
      <c r="AD33" s="176" t="s">
        <v>28</v>
      </c>
      <c r="AE33" s="176" t="s">
        <v>42</v>
      </c>
      <c r="AF33" s="111" t="s">
        <v>158</v>
      </c>
      <c r="AG33" s="111" t="s">
        <v>159</v>
      </c>
      <c r="AH33" s="176" t="s">
        <v>1</v>
      </c>
    </row>
    <row r="34" spans="1:34" x14ac:dyDescent="0.25">
      <c r="A34" s="125" t="s">
        <v>37</v>
      </c>
      <c r="B34" s="2" t="s">
        <v>35</v>
      </c>
      <c r="C34" s="125" t="s">
        <v>40</v>
      </c>
      <c r="D34" s="125" t="s">
        <v>13</v>
      </c>
      <c r="E34" s="127"/>
      <c r="F34" s="140"/>
      <c r="G34" s="140"/>
      <c r="H34" s="140"/>
      <c r="I34" s="140"/>
      <c r="J34" s="140"/>
      <c r="K34" s="140"/>
      <c r="L34" s="140"/>
      <c r="M34" s="140"/>
      <c r="N34" s="140"/>
      <c r="O34" s="140"/>
      <c r="P34" s="140"/>
      <c r="Q34" s="140"/>
      <c r="R34" s="141"/>
      <c r="S34" s="125" t="s">
        <v>2</v>
      </c>
      <c r="T34" s="125" t="s">
        <v>25</v>
      </c>
      <c r="U34" s="125" t="s">
        <v>20</v>
      </c>
      <c r="V34" s="91" t="s">
        <v>92</v>
      </c>
      <c r="X34" s="186"/>
      <c r="Y34" s="185"/>
      <c r="Z34" s="185"/>
      <c r="AA34" s="180"/>
      <c r="AD34" s="177" t="s">
        <v>43</v>
      </c>
      <c r="AE34" s="177" t="s">
        <v>43</v>
      </c>
      <c r="AF34" s="129" t="s">
        <v>43</v>
      </c>
      <c r="AG34" s="129" t="s">
        <v>43</v>
      </c>
      <c r="AH34" s="177" t="s">
        <v>44</v>
      </c>
    </row>
    <row r="35" spans="1:34" ht="13.8" thickBot="1" x14ac:dyDescent="0.3">
      <c r="A35" s="252">
        <f>DenStatus!A24</f>
        <v>1</v>
      </c>
      <c r="B35" s="261" t="str">
        <f>DenStatus!B24</f>
        <v>Adventures in Coins</v>
      </c>
      <c r="C35" s="218">
        <v>5</v>
      </c>
      <c r="D35" s="218">
        <v>7</v>
      </c>
      <c r="E35" s="125">
        <v>1</v>
      </c>
      <c r="F35" s="125">
        <v>2</v>
      </c>
      <c r="G35" s="125">
        <v>3</v>
      </c>
      <c r="H35" s="125">
        <v>4</v>
      </c>
      <c r="I35" s="125">
        <v>5</v>
      </c>
      <c r="J35" s="125">
        <v>6</v>
      </c>
      <c r="K35" s="125">
        <v>7</v>
      </c>
      <c r="L35" s="168"/>
      <c r="M35" s="146"/>
      <c r="N35" s="146"/>
      <c r="O35" s="146"/>
      <c r="P35" s="146"/>
      <c r="Q35" s="146"/>
      <c r="R35" s="147"/>
      <c r="S35" s="252">
        <f>COUNTA(E36:R36)</f>
        <v>0</v>
      </c>
      <c r="T35" s="252" t="str">
        <f>IF(SUM(AD35:AG36)&gt;=AH35,"yes","no")</f>
        <v>no</v>
      </c>
      <c r="U35" s="258"/>
      <c r="V35" s="279"/>
      <c r="X35" s="186"/>
      <c r="Y35" s="185"/>
      <c r="Z35" s="185"/>
      <c r="AA35" s="180"/>
      <c r="AD35" s="275">
        <f>IF(COUNTA(E36:H36)&gt;=4,1,0)</f>
        <v>0</v>
      </c>
      <c r="AE35" s="283"/>
      <c r="AF35" s="283"/>
      <c r="AG35" s="283"/>
      <c r="AH35" s="275">
        <v>1</v>
      </c>
    </row>
    <row r="36" spans="1:34" ht="13.8" thickBot="1" x14ac:dyDescent="0.3">
      <c r="A36" s="246"/>
      <c r="B36" s="262"/>
      <c r="C36" s="247"/>
      <c r="D36" s="247"/>
      <c r="E36" s="182"/>
      <c r="F36" s="182"/>
      <c r="G36" s="182"/>
      <c r="H36" s="182"/>
      <c r="I36" s="182"/>
      <c r="J36" s="182"/>
      <c r="K36" s="182"/>
      <c r="L36" s="162"/>
      <c r="M36" s="153"/>
      <c r="N36" s="157"/>
      <c r="O36" s="157"/>
      <c r="P36" s="157"/>
      <c r="Q36" s="153"/>
      <c r="R36" s="154"/>
      <c r="S36" s="246"/>
      <c r="T36" s="246"/>
      <c r="U36" s="278"/>
      <c r="V36" s="278"/>
      <c r="X36" s="186"/>
      <c r="Y36" s="185"/>
      <c r="Z36" s="185"/>
      <c r="AA36" s="180"/>
      <c r="AD36" s="276"/>
      <c r="AE36" s="276"/>
      <c r="AF36" s="276"/>
      <c r="AG36" s="276"/>
      <c r="AH36" s="276"/>
    </row>
    <row r="37" spans="1:34" ht="13.8" thickBot="1" x14ac:dyDescent="0.3">
      <c r="A37" s="252">
        <f>DenStatus!A25</f>
        <v>2</v>
      </c>
      <c r="B37" s="263" t="str">
        <f>DenStatus!B25</f>
        <v>Air of the Wolf</v>
      </c>
      <c r="C37" s="251">
        <v>4</v>
      </c>
      <c r="D37" s="251">
        <v>9</v>
      </c>
      <c r="E37" s="150" t="s">
        <v>144</v>
      </c>
      <c r="F37" s="150" t="s">
        <v>145</v>
      </c>
      <c r="G37" s="150" t="s">
        <v>152</v>
      </c>
      <c r="H37" s="150" t="s">
        <v>153</v>
      </c>
      <c r="I37" s="150" t="s">
        <v>146</v>
      </c>
      <c r="J37" s="150" t="s">
        <v>147</v>
      </c>
      <c r="K37" s="150" t="s">
        <v>148</v>
      </c>
      <c r="L37" s="150" t="s">
        <v>149</v>
      </c>
      <c r="M37" s="150" t="s">
        <v>157</v>
      </c>
      <c r="N37" s="159"/>
      <c r="O37" s="160"/>
      <c r="P37" s="160"/>
      <c r="Q37" s="151"/>
      <c r="R37" s="152"/>
      <c r="S37" s="245">
        <f>COUNTA(E38:R38)</f>
        <v>0</v>
      </c>
      <c r="T37" s="245" t="str">
        <f>IF(SUM(AD37:AG38)&gt;=AH37,"yes","no")</f>
        <v>no</v>
      </c>
      <c r="U37" s="259"/>
      <c r="V37" s="259"/>
      <c r="X37" s="186"/>
      <c r="Y37" s="185"/>
      <c r="Z37" s="185"/>
      <c r="AA37" s="180"/>
      <c r="AD37" s="277">
        <f>IF(COUNTA(E38:H38)&gt;=2,1,0)</f>
        <v>0</v>
      </c>
      <c r="AE37" s="276">
        <f>IF(COUNTA(I38:M38)&gt;=2,1,0)</f>
        <v>0</v>
      </c>
      <c r="AF37" s="276"/>
      <c r="AG37" s="276"/>
      <c r="AH37" s="277">
        <v>2</v>
      </c>
    </row>
    <row r="38" spans="1:34" ht="13.8" thickBot="1" x14ac:dyDescent="0.3">
      <c r="A38" s="246"/>
      <c r="B38" s="264"/>
      <c r="C38" s="246"/>
      <c r="D38" s="246"/>
      <c r="E38" s="182"/>
      <c r="F38" s="182"/>
      <c r="G38" s="182"/>
      <c r="H38" s="182"/>
      <c r="I38" s="182"/>
      <c r="J38" s="182"/>
      <c r="K38" s="182"/>
      <c r="L38" s="182"/>
      <c r="M38" s="182"/>
      <c r="N38" s="162"/>
      <c r="O38" s="153"/>
      <c r="P38" s="153"/>
      <c r="Q38" s="153"/>
      <c r="R38" s="154"/>
      <c r="S38" s="246"/>
      <c r="T38" s="246"/>
      <c r="U38" s="260"/>
      <c r="V38" s="260"/>
      <c r="X38" s="186"/>
      <c r="Y38" s="185"/>
      <c r="Z38" s="185"/>
      <c r="AA38" s="180"/>
      <c r="AD38" s="276"/>
      <c r="AE38" s="276"/>
      <c r="AF38" s="276"/>
      <c r="AG38" s="276"/>
      <c r="AH38" s="276"/>
    </row>
    <row r="39" spans="1:34" ht="13.8" thickBot="1" x14ac:dyDescent="0.3">
      <c r="A39" s="252">
        <f>DenStatus!A26</f>
        <v>3</v>
      </c>
      <c r="B39" s="263" t="str">
        <f>DenStatus!B26</f>
        <v>Code of the Wolf</v>
      </c>
      <c r="C39" s="251">
        <v>5</v>
      </c>
      <c r="D39" s="251">
        <v>14</v>
      </c>
      <c r="E39" s="150" t="s">
        <v>144</v>
      </c>
      <c r="F39" s="150" t="s">
        <v>145</v>
      </c>
      <c r="G39" s="150" t="s">
        <v>152</v>
      </c>
      <c r="H39" s="150" t="s">
        <v>153</v>
      </c>
      <c r="I39" s="150" t="s">
        <v>154</v>
      </c>
      <c r="J39" s="150" t="s">
        <v>146</v>
      </c>
      <c r="K39" s="150" t="s">
        <v>147</v>
      </c>
      <c r="L39" s="150" t="s">
        <v>148</v>
      </c>
      <c r="M39" s="150" t="s">
        <v>140</v>
      </c>
      <c r="N39" s="150" t="s">
        <v>141</v>
      </c>
      <c r="O39" s="150" t="s">
        <v>155</v>
      </c>
      <c r="P39" s="150" t="s">
        <v>142</v>
      </c>
      <c r="Q39" s="150" t="s">
        <v>143</v>
      </c>
      <c r="R39" s="150" t="s">
        <v>156</v>
      </c>
      <c r="S39" s="245">
        <f>COUNTA(E40:R40)</f>
        <v>0</v>
      </c>
      <c r="T39" s="245" t="str">
        <f>IF(SUM(AD39:AG40)&gt;=AH39,"yes","no")</f>
        <v>no</v>
      </c>
      <c r="U39" s="259"/>
      <c r="V39" s="259"/>
      <c r="X39" s="186"/>
      <c r="Y39" s="185"/>
      <c r="Z39" s="185"/>
      <c r="AA39" s="180"/>
      <c r="AD39" s="277">
        <f>IF(COUNTA(E40:I40)&gt;=2,1,0)</f>
        <v>0</v>
      </c>
      <c r="AE39" s="277">
        <f>IF(COUNTA(J40:L40)&gt;=1,1,0)</f>
        <v>0</v>
      </c>
      <c r="AF39" s="277">
        <f>IF(COUNTA(M40:O40)&gt;=1,1,0)</f>
        <v>0</v>
      </c>
      <c r="AG39" s="277">
        <f>IF(COUNTA(P40:R40)&gt;=1,1,0)</f>
        <v>0</v>
      </c>
      <c r="AH39" s="277">
        <v>4</v>
      </c>
    </row>
    <row r="40" spans="1:34" ht="13.8" thickBot="1" x14ac:dyDescent="0.3">
      <c r="A40" s="246"/>
      <c r="B40" s="264"/>
      <c r="C40" s="246"/>
      <c r="D40" s="246"/>
      <c r="E40" s="182"/>
      <c r="F40" s="182"/>
      <c r="G40" s="182"/>
      <c r="H40" s="182"/>
      <c r="I40" s="182"/>
      <c r="J40" s="182"/>
      <c r="K40" s="182"/>
      <c r="L40" s="182"/>
      <c r="M40" s="182"/>
      <c r="N40" s="182"/>
      <c r="O40" s="182"/>
      <c r="P40" s="182"/>
      <c r="Q40" s="182"/>
      <c r="R40" s="182"/>
      <c r="S40" s="246"/>
      <c r="T40" s="246"/>
      <c r="U40" s="260"/>
      <c r="V40" s="260"/>
      <c r="X40" s="186"/>
      <c r="Y40" s="185"/>
      <c r="Z40" s="185"/>
      <c r="AA40" s="180"/>
      <c r="AD40" s="276"/>
      <c r="AE40" s="276"/>
      <c r="AF40" s="276"/>
      <c r="AG40" s="276"/>
      <c r="AH40" s="276"/>
    </row>
    <row r="41" spans="1:34" ht="13.8" hidden="1" thickBot="1" x14ac:dyDescent="0.3">
      <c r="A41" s="252">
        <f>DenStatus!A27</f>
        <v>0</v>
      </c>
      <c r="B41" s="263" t="str">
        <f>DenStatus!B27</f>
        <v>Collections &amp; Hobbies</v>
      </c>
      <c r="C41" s="251">
        <v>4</v>
      </c>
      <c r="D41" s="251">
        <v>6</v>
      </c>
      <c r="E41" s="150">
        <v>1</v>
      </c>
      <c r="F41" s="150">
        <v>2</v>
      </c>
      <c r="G41" s="150" t="s">
        <v>140</v>
      </c>
      <c r="H41" s="150" t="s">
        <v>141</v>
      </c>
      <c r="I41" s="150" t="s">
        <v>142</v>
      </c>
      <c r="J41" s="150" t="s">
        <v>143</v>
      </c>
      <c r="K41" s="155"/>
      <c r="L41" s="151"/>
      <c r="M41" s="151"/>
      <c r="N41" s="151"/>
      <c r="O41" s="151"/>
      <c r="P41" s="151"/>
      <c r="Q41" s="151"/>
      <c r="R41" s="152"/>
      <c r="S41" s="245">
        <f>COUNTA(E42:R42)</f>
        <v>0</v>
      </c>
      <c r="T41" s="245" t="str">
        <f>IF(SUM(AD41:AG42)&gt;=AH41,"yes","no")</f>
        <v>no</v>
      </c>
      <c r="U41" s="259"/>
      <c r="V41" s="259"/>
      <c r="X41" s="186"/>
      <c r="Y41" s="185"/>
      <c r="Z41" s="185"/>
      <c r="AA41" s="180"/>
      <c r="AD41" s="277">
        <f>IF(COUNTA(E42:F42)&gt;=2,1,0)</f>
        <v>0</v>
      </c>
      <c r="AE41" s="276">
        <f>IF(COUNTA(G42:H42)&gt;=1,1,0)</f>
        <v>0</v>
      </c>
      <c r="AF41" s="276">
        <f>IF(COUNTA(I42:J42)&gt;=1,1,0)</f>
        <v>0</v>
      </c>
      <c r="AG41" s="276"/>
      <c r="AH41" s="277">
        <v>3</v>
      </c>
    </row>
    <row r="42" spans="1:34" ht="13.8" hidden="1" thickBot="1" x14ac:dyDescent="0.3">
      <c r="A42" s="246"/>
      <c r="B42" s="264"/>
      <c r="C42" s="246"/>
      <c r="D42" s="246"/>
      <c r="E42" s="182"/>
      <c r="F42" s="182"/>
      <c r="G42" s="182"/>
      <c r="H42" s="182"/>
      <c r="I42" s="182"/>
      <c r="J42" s="182"/>
      <c r="K42" s="162"/>
      <c r="L42" s="153"/>
      <c r="M42" s="153"/>
      <c r="N42" s="153"/>
      <c r="O42" s="153"/>
      <c r="P42" s="153"/>
      <c r="Q42" s="153"/>
      <c r="R42" s="154"/>
      <c r="S42" s="246"/>
      <c r="T42" s="246"/>
      <c r="U42" s="260"/>
      <c r="V42" s="260"/>
      <c r="X42" s="186"/>
      <c r="Y42" s="185"/>
      <c r="Z42" s="185"/>
      <c r="AA42" s="180"/>
      <c r="AD42" s="276"/>
      <c r="AE42" s="276"/>
      <c r="AF42" s="276"/>
      <c r="AG42" s="276"/>
      <c r="AH42" s="276"/>
    </row>
    <row r="43" spans="1:34" ht="13.8" thickBot="1" x14ac:dyDescent="0.3">
      <c r="A43" s="252">
        <f>DenStatus!A28</f>
        <v>4</v>
      </c>
      <c r="B43" s="263" t="str">
        <f>DenStatus!B28</f>
        <v>Cubs Who Care</v>
      </c>
      <c r="C43" s="274" t="s">
        <v>186</v>
      </c>
      <c r="D43" s="251">
        <v>13</v>
      </c>
      <c r="E43" s="149">
        <v>1</v>
      </c>
      <c r="F43" s="150">
        <v>2</v>
      </c>
      <c r="G43" s="150">
        <v>3</v>
      </c>
      <c r="H43" s="150" t="s">
        <v>142</v>
      </c>
      <c r="I43" s="150" t="s">
        <v>143</v>
      </c>
      <c r="J43" s="150" t="s">
        <v>156</v>
      </c>
      <c r="K43" s="150" t="s">
        <v>183</v>
      </c>
      <c r="L43" s="150" t="s">
        <v>184</v>
      </c>
      <c r="M43" s="150" t="s">
        <v>185</v>
      </c>
      <c r="N43" s="150">
        <v>5</v>
      </c>
      <c r="O43" s="150">
        <v>6</v>
      </c>
      <c r="P43" s="150">
        <v>7</v>
      </c>
      <c r="Q43" s="150">
        <v>8</v>
      </c>
      <c r="R43" s="152"/>
      <c r="S43" s="245">
        <f>COUNTA(E44:R44)</f>
        <v>0</v>
      </c>
      <c r="T43" s="245" t="str">
        <f>IF(SUM(AD43:AG44)&gt;=AH43,"yes","no")</f>
        <v>no</v>
      </c>
      <c r="U43" s="259"/>
      <c r="V43" s="259"/>
      <c r="X43" s="186"/>
      <c r="Y43" s="185"/>
      <c r="Z43" s="185"/>
      <c r="AA43" s="180"/>
      <c r="AD43" s="277">
        <f>COUNTA(E44:G44)</f>
        <v>0</v>
      </c>
      <c r="AE43" s="277">
        <f>IF(COUNTA(H44:M44)&gt;=3,1,0)</f>
        <v>0</v>
      </c>
      <c r="AF43" s="276">
        <f>COUNTA(N44:Q44)</f>
        <v>0</v>
      </c>
      <c r="AG43" s="276"/>
      <c r="AH43" s="277">
        <v>4</v>
      </c>
    </row>
    <row r="44" spans="1:34" ht="13.8" thickBot="1" x14ac:dyDescent="0.3">
      <c r="A44" s="246"/>
      <c r="B44" s="264"/>
      <c r="C44" s="246"/>
      <c r="D44" s="246"/>
      <c r="E44" s="182"/>
      <c r="F44" s="182"/>
      <c r="G44" s="182"/>
      <c r="H44" s="182"/>
      <c r="I44" s="182"/>
      <c r="J44" s="182"/>
      <c r="K44" s="182"/>
      <c r="L44" s="182"/>
      <c r="M44" s="182"/>
      <c r="N44" s="182"/>
      <c r="O44" s="182"/>
      <c r="P44" s="182"/>
      <c r="Q44" s="182"/>
      <c r="R44" s="154"/>
      <c r="S44" s="246"/>
      <c r="T44" s="246"/>
      <c r="U44" s="260"/>
      <c r="V44" s="260"/>
      <c r="X44" s="186"/>
      <c r="Y44" s="185"/>
      <c r="Z44" s="185"/>
      <c r="AA44" s="180"/>
      <c r="AD44" s="276"/>
      <c r="AE44" s="276"/>
      <c r="AF44" s="276"/>
      <c r="AG44" s="276"/>
      <c r="AH44" s="276"/>
    </row>
    <row r="45" spans="1:34" ht="13.8" thickBot="1" x14ac:dyDescent="0.3">
      <c r="A45" s="252">
        <f>DenStatus!A29</f>
        <v>5</v>
      </c>
      <c r="B45" s="263" t="str">
        <f>DenStatus!B29</f>
        <v>Digging in the Past</v>
      </c>
      <c r="C45" s="251">
        <v>4</v>
      </c>
      <c r="D45" s="251">
        <v>5</v>
      </c>
      <c r="E45" s="150">
        <v>1</v>
      </c>
      <c r="F45" s="150">
        <v>2</v>
      </c>
      <c r="G45" s="150" t="s">
        <v>140</v>
      </c>
      <c r="H45" s="150" t="s">
        <v>141</v>
      </c>
      <c r="I45" s="150">
        <v>4</v>
      </c>
      <c r="J45" s="155"/>
      <c r="K45" s="151"/>
      <c r="L45" s="151"/>
      <c r="M45" s="151"/>
      <c r="N45" s="151"/>
      <c r="O45" s="151"/>
      <c r="P45" s="151"/>
      <c r="Q45" s="151"/>
      <c r="R45" s="152"/>
      <c r="S45" s="245">
        <f>COUNTA(E46:R46)</f>
        <v>0</v>
      </c>
      <c r="T45" s="245" t="str">
        <f>IF(SUM(AD45:AG46)&gt;=AH45,"yes","no")</f>
        <v>no</v>
      </c>
      <c r="U45" s="281"/>
      <c r="V45" s="281"/>
      <c r="X45" s="186"/>
      <c r="Y45" s="185"/>
      <c r="Z45" s="185"/>
      <c r="AA45" s="180"/>
      <c r="AD45" s="277">
        <f>IF(COUNTA(E46:F46)&gt;=2,1,0)</f>
        <v>0</v>
      </c>
      <c r="AE45" s="276">
        <f>IF(COUNTA(G46:H46)&gt;=1,1,0)</f>
        <v>0</v>
      </c>
      <c r="AF45" s="282">
        <f>IF(COUNTA(I46)&gt;=1,1,0)</f>
        <v>0</v>
      </c>
      <c r="AG45" s="276"/>
      <c r="AH45" s="277">
        <v>3</v>
      </c>
    </row>
    <row r="46" spans="1:34" ht="13.8" thickBot="1" x14ac:dyDescent="0.3">
      <c r="A46" s="246"/>
      <c r="B46" s="264"/>
      <c r="C46" s="246"/>
      <c r="D46" s="246"/>
      <c r="E46" s="182"/>
      <c r="F46" s="182"/>
      <c r="G46" s="182"/>
      <c r="H46" s="182"/>
      <c r="I46" s="182"/>
      <c r="J46" s="162"/>
      <c r="K46" s="153"/>
      <c r="L46" s="153"/>
      <c r="M46" s="153"/>
      <c r="N46" s="153"/>
      <c r="O46" s="153"/>
      <c r="P46" s="153"/>
      <c r="Q46" s="153"/>
      <c r="R46" s="154"/>
      <c r="S46" s="246"/>
      <c r="T46" s="246"/>
      <c r="U46" s="260"/>
      <c r="V46" s="260"/>
      <c r="X46" s="186"/>
      <c r="Y46" s="185"/>
      <c r="Z46" s="185"/>
      <c r="AA46" s="180"/>
      <c r="AD46" s="276"/>
      <c r="AE46" s="276"/>
      <c r="AF46" s="276"/>
      <c r="AG46" s="276"/>
      <c r="AH46" s="276"/>
    </row>
    <row r="47" spans="1:34" ht="13.8" thickBot="1" x14ac:dyDescent="0.3">
      <c r="A47" s="252">
        <f>DenStatus!A30</f>
        <v>6</v>
      </c>
      <c r="B47" s="263" t="str">
        <f>DenStatus!B30</f>
        <v>Finding Your Way</v>
      </c>
      <c r="C47" s="251">
        <v>6</v>
      </c>
      <c r="D47" s="251">
        <v>6</v>
      </c>
      <c r="E47" s="150" t="s">
        <v>144</v>
      </c>
      <c r="F47" s="150" t="s">
        <v>145</v>
      </c>
      <c r="G47" s="150" t="s">
        <v>146</v>
      </c>
      <c r="H47" s="150" t="s">
        <v>147</v>
      </c>
      <c r="I47" s="150">
        <v>3</v>
      </c>
      <c r="J47" s="149">
        <v>4</v>
      </c>
      <c r="K47" s="155"/>
      <c r="L47" s="151"/>
      <c r="M47" s="151"/>
      <c r="N47" s="151"/>
      <c r="O47" s="151"/>
      <c r="P47" s="151"/>
      <c r="Q47" s="151"/>
      <c r="R47" s="152"/>
      <c r="S47" s="245">
        <f>COUNTA(E48:R48)</f>
        <v>0</v>
      </c>
      <c r="T47" s="245" t="str">
        <f>IF(SUM(AD47:AG48)&gt;=AH47,"yes","no")</f>
        <v>no</v>
      </c>
      <c r="U47" s="259"/>
      <c r="V47" s="259"/>
      <c r="X47" s="186"/>
      <c r="Y47" s="185"/>
      <c r="Z47" s="185"/>
      <c r="AA47" s="180"/>
      <c r="AD47" s="277">
        <f>IF(COUNTA(E48:J48)&gt;=6,1,0)</f>
        <v>0</v>
      </c>
      <c r="AE47" s="276"/>
      <c r="AF47" s="276"/>
      <c r="AG47" s="276"/>
      <c r="AH47" s="277">
        <v>1</v>
      </c>
    </row>
    <row r="48" spans="1:34" ht="13.8" thickBot="1" x14ac:dyDescent="0.3">
      <c r="A48" s="246"/>
      <c r="B48" s="264"/>
      <c r="C48" s="246"/>
      <c r="D48" s="246"/>
      <c r="E48" s="182"/>
      <c r="F48" s="182"/>
      <c r="G48" s="182"/>
      <c r="H48" s="182"/>
      <c r="I48" s="182"/>
      <c r="J48" s="182"/>
      <c r="K48" s="162"/>
      <c r="L48" s="153"/>
      <c r="M48" s="153"/>
      <c r="N48" s="153"/>
      <c r="O48" s="153"/>
      <c r="P48" s="153"/>
      <c r="Q48" s="153"/>
      <c r="R48" s="154"/>
      <c r="S48" s="246"/>
      <c r="T48" s="246"/>
      <c r="U48" s="260"/>
      <c r="V48" s="260"/>
      <c r="X48" s="186"/>
      <c r="Y48" s="185"/>
      <c r="Z48" s="185"/>
      <c r="AA48" s="180"/>
      <c r="AD48" s="276"/>
      <c r="AE48" s="276"/>
      <c r="AF48" s="276"/>
      <c r="AG48" s="276"/>
      <c r="AH48" s="276"/>
    </row>
    <row r="49" spans="1:34" ht="13.8" thickBot="1" x14ac:dyDescent="0.3">
      <c r="A49" s="252">
        <f>DenStatus!A31</f>
        <v>7</v>
      </c>
      <c r="B49" s="263" t="str">
        <f>DenStatus!B31</f>
        <v>Germs Alive!</v>
      </c>
      <c r="C49" s="251">
        <v>5</v>
      </c>
      <c r="D49" s="251">
        <v>6</v>
      </c>
      <c r="E49" s="149">
        <v>1</v>
      </c>
      <c r="F49" s="149">
        <v>2</v>
      </c>
      <c r="G49" s="149">
        <v>3</v>
      </c>
      <c r="H49" s="149">
        <v>4</v>
      </c>
      <c r="I49" s="149">
        <v>5</v>
      </c>
      <c r="J49" s="149">
        <v>6</v>
      </c>
      <c r="K49" s="155"/>
      <c r="L49" s="151"/>
      <c r="M49" s="151"/>
      <c r="N49" s="151"/>
      <c r="O49" s="151"/>
      <c r="P49" s="151"/>
      <c r="Q49" s="151"/>
      <c r="R49" s="152"/>
      <c r="S49" s="245">
        <f>COUNTA(E50:R50)</f>
        <v>0</v>
      </c>
      <c r="T49" s="245" t="str">
        <f>IF(SUM(AD49:AG50)&gt;=AH49,"yes","no")</f>
        <v>no</v>
      </c>
      <c r="U49" s="259"/>
      <c r="V49" s="259"/>
      <c r="X49" s="186"/>
      <c r="Y49" s="185"/>
      <c r="Z49" s="185"/>
      <c r="AA49" s="180"/>
      <c r="AD49" s="277">
        <f>IF(COUNTA(E50:J50)&gt;=5,1,0)</f>
        <v>0</v>
      </c>
      <c r="AE49" s="276"/>
      <c r="AF49" s="276"/>
      <c r="AG49" s="276"/>
      <c r="AH49" s="277">
        <v>1</v>
      </c>
    </row>
    <row r="50" spans="1:34" ht="13.8" thickBot="1" x14ac:dyDescent="0.3">
      <c r="A50" s="246"/>
      <c r="B50" s="264"/>
      <c r="C50" s="246"/>
      <c r="D50" s="246"/>
      <c r="E50" s="182"/>
      <c r="F50" s="182"/>
      <c r="G50" s="182"/>
      <c r="H50" s="182"/>
      <c r="I50" s="182"/>
      <c r="J50" s="182"/>
      <c r="K50" s="162"/>
      <c r="L50" s="153"/>
      <c r="M50" s="153"/>
      <c r="N50" s="153"/>
      <c r="O50" s="153"/>
      <c r="P50" s="153"/>
      <c r="Q50" s="153"/>
      <c r="R50" s="154"/>
      <c r="S50" s="246"/>
      <c r="T50" s="246"/>
      <c r="U50" s="260"/>
      <c r="V50" s="260"/>
      <c r="X50" s="186"/>
      <c r="Y50" s="185"/>
      <c r="Z50" s="185"/>
      <c r="AA50" s="180"/>
      <c r="AD50" s="276"/>
      <c r="AE50" s="276"/>
      <c r="AF50" s="276"/>
      <c r="AG50" s="276"/>
      <c r="AH50" s="276"/>
    </row>
    <row r="51" spans="1:34" ht="13.8" hidden="1" thickBot="1" x14ac:dyDescent="0.3">
      <c r="A51" s="252">
        <f>DenStatus!A32</f>
        <v>0</v>
      </c>
      <c r="B51" s="263" t="str">
        <f>DenStatus!B32</f>
        <v>Grow Something</v>
      </c>
      <c r="C51" s="251">
        <v>4</v>
      </c>
      <c r="D51" s="251">
        <v>6</v>
      </c>
      <c r="E51" s="149">
        <v>1</v>
      </c>
      <c r="F51" s="149">
        <v>2</v>
      </c>
      <c r="G51" s="149">
        <v>3</v>
      </c>
      <c r="H51" s="150" t="s">
        <v>142</v>
      </c>
      <c r="I51" s="150" t="s">
        <v>143</v>
      </c>
      <c r="J51" s="150" t="s">
        <v>156</v>
      </c>
      <c r="K51" s="155"/>
      <c r="L51" s="151"/>
      <c r="M51" s="151"/>
      <c r="N51" s="151"/>
      <c r="O51" s="151"/>
      <c r="P51" s="151"/>
      <c r="Q51" s="151"/>
      <c r="R51" s="152"/>
      <c r="S51" s="245">
        <f>COUNTA(E52:R52)</f>
        <v>0</v>
      </c>
      <c r="T51" s="245" t="str">
        <f>IF(SUM(AD51:AG52)&gt;=AH51,"yes","no")</f>
        <v>no</v>
      </c>
      <c r="U51" s="259"/>
      <c r="V51" s="259"/>
      <c r="X51" s="186"/>
      <c r="Y51" s="185"/>
      <c r="Z51" s="185"/>
      <c r="AA51" s="180"/>
      <c r="AD51" s="277">
        <f>IF(COUNTA(E52:G52)&gt;=3,1,0)</f>
        <v>0</v>
      </c>
      <c r="AE51" s="280">
        <f>IF(COUNTA(H52:J52)&gt;=1,1,0)</f>
        <v>0</v>
      </c>
      <c r="AF51" s="276"/>
      <c r="AG51" s="276"/>
      <c r="AH51" s="277">
        <v>2</v>
      </c>
    </row>
    <row r="52" spans="1:34" ht="13.8" hidden="1" thickBot="1" x14ac:dyDescent="0.3">
      <c r="A52" s="246"/>
      <c r="B52" s="264"/>
      <c r="C52" s="246"/>
      <c r="D52" s="246"/>
      <c r="E52" s="182"/>
      <c r="F52" s="182"/>
      <c r="G52" s="182"/>
      <c r="H52" s="182"/>
      <c r="I52" s="182"/>
      <c r="J52" s="182"/>
      <c r="K52" s="162"/>
      <c r="L52" s="153"/>
      <c r="M52" s="153"/>
      <c r="N52" s="153"/>
      <c r="O52" s="153"/>
      <c r="P52" s="153"/>
      <c r="Q52" s="153"/>
      <c r="R52" s="154"/>
      <c r="S52" s="246"/>
      <c r="T52" s="246"/>
      <c r="U52" s="260"/>
      <c r="V52" s="260"/>
      <c r="X52" s="186"/>
      <c r="Y52" s="185"/>
      <c r="Z52" s="185"/>
      <c r="AA52" s="180"/>
      <c r="AD52" s="276"/>
      <c r="AE52" s="276"/>
      <c r="AF52" s="276"/>
      <c r="AG52" s="276"/>
      <c r="AH52" s="276"/>
    </row>
    <row r="53" spans="1:34" ht="13.8" hidden="1" thickBot="1" x14ac:dyDescent="0.3">
      <c r="A53" s="252">
        <f>DenStatus!A33</f>
        <v>0</v>
      </c>
      <c r="B53" s="263" t="str">
        <f>DenStatus!B33</f>
        <v>Hometown Heroes</v>
      </c>
      <c r="C53" s="251">
        <v>4</v>
      </c>
      <c r="D53" s="251">
        <v>6</v>
      </c>
      <c r="E53" s="149">
        <v>1</v>
      </c>
      <c r="F53" s="149">
        <v>2</v>
      </c>
      <c r="G53" s="149">
        <v>3</v>
      </c>
      <c r="H53" s="150" t="s">
        <v>142</v>
      </c>
      <c r="I53" s="150" t="s">
        <v>143</v>
      </c>
      <c r="J53" s="150" t="s">
        <v>156</v>
      </c>
      <c r="K53" s="155"/>
      <c r="L53" s="151"/>
      <c r="M53" s="151"/>
      <c r="N53" s="151"/>
      <c r="O53" s="151"/>
      <c r="P53" s="151"/>
      <c r="Q53" s="151"/>
      <c r="R53" s="152"/>
      <c r="S53" s="245">
        <f>COUNTA(E54:R54)</f>
        <v>0</v>
      </c>
      <c r="T53" s="245" t="str">
        <f>IF(SUM(AD53:AG54)&gt;=AH53,"yes","no")</f>
        <v>no</v>
      </c>
      <c r="U53" s="259"/>
      <c r="V53" s="259"/>
      <c r="X53" s="186"/>
      <c r="Y53" s="185"/>
      <c r="Z53" s="185"/>
      <c r="AA53" s="180"/>
      <c r="AD53" s="277">
        <f>IF(COUNTA(E54:G54)&gt;=3,1,0)</f>
        <v>0</v>
      </c>
      <c r="AE53" s="282">
        <f>IF(COUNTA(H54:J54)&gt;=1,1,0)</f>
        <v>0</v>
      </c>
      <c r="AF53" s="276"/>
      <c r="AG53" s="276"/>
      <c r="AH53" s="277">
        <v>2</v>
      </c>
    </row>
    <row r="54" spans="1:34" ht="13.8" hidden="1" thickBot="1" x14ac:dyDescent="0.3">
      <c r="A54" s="246"/>
      <c r="B54" s="264"/>
      <c r="C54" s="246"/>
      <c r="D54" s="246"/>
      <c r="E54" s="182"/>
      <c r="F54" s="182"/>
      <c r="G54" s="182"/>
      <c r="H54" s="182"/>
      <c r="I54" s="182"/>
      <c r="J54" s="182"/>
      <c r="K54" s="162"/>
      <c r="L54" s="153"/>
      <c r="M54" s="153"/>
      <c r="N54" s="153"/>
      <c r="O54" s="153"/>
      <c r="P54" s="153"/>
      <c r="Q54" s="153"/>
      <c r="R54" s="154"/>
      <c r="S54" s="246"/>
      <c r="T54" s="246"/>
      <c r="U54" s="260"/>
      <c r="V54" s="260"/>
      <c r="X54" s="186"/>
      <c r="Y54" s="185"/>
      <c r="Z54" s="185"/>
      <c r="AA54" s="180"/>
      <c r="AD54" s="276"/>
      <c r="AE54" s="276"/>
      <c r="AF54" s="276"/>
      <c r="AG54" s="276"/>
      <c r="AH54" s="276"/>
    </row>
    <row r="55" spans="1:34" ht="13.8" hidden="1" thickBot="1" x14ac:dyDescent="0.3">
      <c r="A55" s="252">
        <f>DenStatus!A34</f>
        <v>0</v>
      </c>
      <c r="B55" s="263" t="str">
        <f>DenStatus!B34</f>
        <v>Motor Away</v>
      </c>
      <c r="C55" s="251">
        <v>4</v>
      </c>
      <c r="D55" s="251">
        <v>4</v>
      </c>
      <c r="E55" s="150" t="s">
        <v>144</v>
      </c>
      <c r="F55" s="150" t="s">
        <v>145</v>
      </c>
      <c r="G55" s="149">
        <v>2</v>
      </c>
      <c r="H55" s="149">
        <v>3</v>
      </c>
      <c r="I55" s="155"/>
      <c r="J55" s="151"/>
      <c r="K55" s="151"/>
      <c r="L55" s="151"/>
      <c r="M55" s="151"/>
      <c r="N55" s="151"/>
      <c r="O55" s="151"/>
      <c r="P55" s="151"/>
      <c r="Q55" s="151"/>
      <c r="R55" s="152"/>
      <c r="S55" s="245">
        <f>COUNTA(E56:R56)</f>
        <v>0</v>
      </c>
      <c r="T55" s="245" t="str">
        <f>IF(SUM(AD55:AG56)&gt;=AH55,"yes","no")</f>
        <v>no</v>
      </c>
      <c r="U55" s="259"/>
      <c r="V55" s="259"/>
      <c r="X55" s="186"/>
      <c r="Y55" s="185"/>
      <c r="Z55" s="185"/>
      <c r="AA55" s="180"/>
      <c r="AD55" s="277">
        <f>IF(COUNTA(E56:H56)&gt;=4,1,0)</f>
        <v>0</v>
      </c>
      <c r="AE55" s="276"/>
      <c r="AF55" s="276"/>
      <c r="AG55" s="276"/>
      <c r="AH55" s="277">
        <v>1</v>
      </c>
    </row>
    <row r="56" spans="1:34" ht="13.8" hidden="1" thickBot="1" x14ac:dyDescent="0.3">
      <c r="A56" s="246"/>
      <c r="B56" s="264"/>
      <c r="C56" s="246"/>
      <c r="D56" s="246"/>
      <c r="E56" s="182"/>
      <c r="F56" s="182"/>
      <c r="G56" s="182"/>
      <c r="H56" s="182"/>
      <c r="I56" s="162"/>
      <c r="J56" s="153"/>
      <c r="K56" s="153"/>
      <c r="L56" s="153"/>
      <c r="M56" s="153"/>
      <c r="N56" s="153"/>
      <c r="O56" s="153"/>
      <c r="P56" s="153"/>
      <c r="Q56" s="153"/>
      <c r="R56" s="154"/>
      <c r="S56" s="246"/>
      <c r="T56" s="246"/>
      <c r="U56" s="260"/>
      <c r="V56" s="260"/>
      <c r="X56" s="186"/>
      <c r="Y56" s="185"/>
      <c r="Z56" s="185"/>
      <c r="AA56" s="180"/>
      <c r="AD56" s="276"/>
      <c r="AE56" s="276"/>
      <c r="AF56" s="276"/>
      <c r="AG56" s="276"/>
      <c r="AH56" s="276"/>
    </row>
    <row r="57" spans="1:34" ht="13.8" thickBot="1" x14ac:dyDescent="0.3">
      <c r="A57" s="252">
        <f>DenStatus!A35</f>
        <v>8</v>
      </c>
      <c r="B57" s="263" t="str">
        <f>DenStatus!B35</f>
        <v>Paws of Skill</v>
      </c>
      <c r="C57" s="251">
        <v>4</v>
      </c>
      <c r="D57" s="251">
        <v>7</v>
      </c>
      <c r="E57" s="149">
        <v>1</v>
      </c>
      <c r="F57" s="149">
        <v>2</v>
      </c>
      <c r="G57" s="149">
        <v>3</v>
      </c>
      <c r="H57" s="149">
        <v>4</v>
      </c>
      <c r="I57" s="149">
        <v>5</v>
      </c>
      <c r="J57" s="149">
        <v>6</v>
      </c>
      <c r="K57" s="149">
        <v>7</v>
      </c>
      <c r="L57" s="155"/>
      <c r="M57" s="151"/>
      <c r="N57" s="151"/>
      <c r="O57" s="151"/>
      <c r="P57" s="151"/>
      <c r="Q57" s="151"/>
      <c r="R57" s="152"/>
      <c r="S57" s="245">
        <f>COUNTA(E58:R58)</f>
        <v>0</v>
      </c>
      <c r="T57" s="245" t="str">
        <f>IF(SUM(AD57:AG58)&gt;=AH57,"yes","no")</f>
        <v>no</v>
      </c>
      <c r="U57" s="259"/>
      <c r="V57" s="259"/>
      <c r="X57" s="186"/>
      <c r="Y57" s="185"/>
      <c r="Z57" s="185"/>
      <c r="AA57" s="180"/>
      <c r="AD57" s="277">
        <f>IF(COUNTA(E58:H58)&gt;=4,1,0)</f>
        <v>0</v>
      </c>
      <c r="AE57" s="276"/>
      <c r="AF57" s="276"/>
      <c r="AG57" s="276"/>
      <c r="AH57" s="277">
        <v>1</v>
      </c>
    </row>
    <row r="58" spans="1:34" ht="13.8" thickBot="1" x14ac:dyDescent="0.3">
      <c r="A58" s="246"/>
      <c r="B58" s="264"/>
      <c r="C58" s="246"/>
      <c r="D58" s="246"/>
      <c r="E58" s="182"/>
      <c r="F58" s="182"/>
      <c r="G58" s="182"/>
      <c r="H58" s="182"/>
      <c r="I58" s="182"/>
      <c r="J58" s="182"/>
      <c r="K58" s="182"/>
      <c r="L58" s="162"/>
      <c r="M58" s="153"/>
      <c r="N58" s="153"/>
      <c r="O58" s="153"/>
      <c r="P58" s="153"/>
      <c r="Q58" s="153"/>
      <c r="R58" s="154"/>
      <c r="S58" s="246"/>
      <c r="T58" s="246"/>
      <c r="U58" s="260"/>
      <c r="V58" s="260"/>
      <c r="X58" s="186"/>
      <c r="Y58" s="185"/>
      <c r="Z58" s="185"/>
      <c r="AA58" s="180"/>
      <c r="AD58" s="276"/>
      <c r="AE58" s="276"/>
      <c r="AF58" s="276"/>
      <c r="AG58" s="276"/>
      <c r="AH58" s="276"/>
    </row>
    <row r="59" spans="1:34" ht="13.8" thickBot="1" x14ac:dyDescent="0.3">
      <c r="A59" s="252">
        <f>DenStatus!A36</f>
        <v>9</v>
      </c>
      <c r="B59" s="263" t="str">
        <f>DenStatus!B36</f>
        <v>Spirit of the Water</v>
      </c>
      <c r="C59" s="251">
        <v>5</v>
      </c>
      <c r="D59" s="251">
        <v>5</v>
      </c>
      <c r="E59" s="169">
        <v>1</v>
      </c>
      <c r="F59" s="169">
        <v>2</v>
      </c>
      <c r="G59" s="169">
        <v>3</v>
      </c>
      <c r="H59" s="169">
        <v>4</v>
      </c>
      <c r="I59" s="169">
        <v>5</v>
      </c>
      <c r="J59" s="155"/>
      <c r="K59" s="151"/>
      <c r="L59" s="151"/>
      <c r="M59" s="151"/>
      <c r="N59" s="151"/>
      <c r="O59" s="151"/>
      <c r="P59" s="151"/>
      <c r="Q59" s="151"/>
      <c r="R59" s="152"/>
      <c r="S59" s="245">
        <f>COUNTA(E60:R60)</f>
        <v>0</v>
      </c>
      <c r="T59" s="245" t="str">
        <f>IF(SUM(AD59:AG60)&gt;=AH59,"yes","no")</f>
        <v>no</v>
      </c>
      <c r="U59" s="253"/>
      <c r="V59" s="253"/>
      <c r="X59" s="186"/>
      <c r="Y59" s="185"/>
      <c r="Z59" s="185"/>
      <c r="AA59" s="180"/>
      <c r="AD59" s="277">
        <f>IF(COUNTA(E60:I60)&gt;=5,1,0)</f>
        <v>0</v>
      </c>
      <c r="AE59" s="276"/>
      <c r="AF59" s="276"/>
      <c r="AG59" s="276"/>
      <c r="AH59" s="277">
        <v>1</v>
      </c>
    </row>
    <row r="60" spans="1:34" ht="13.8" thickBot="1" x14ac:dyDescent="0.3">
      <c r="A60" s="246"/>
      <c r="B60" s="264"/>
      <c r="C60" s="246"/>
      <c r="D60" s="247"/>
      <c r="E60" s="182"/>
      <c r="F60" s="182"/>
      <c r="G60" s="182"/>
      <c r="H60" s="182"/>
      <c r="I60" s="182"/>
      <c r="J60" s="162"/>
      <c r="K60" s="153"/>
      <c r="L60" s="153"/>
      <c r="M60" s="153"/>
      <c r="N60" s="153"/>
      <c r="O60" s="153"/>
      <c r="P60" s="153"/>
      <c r="Q60" s="153"/>
      <c r="R60" s="154"/>
      <c r="S60" s="247"/>
      <c r="T60" s="247"/>
      <c r="U60" s="254"/>
      <c r="V60" s="254"/>
      <c r="X60" s="186"/>
      <c r="Y60" s="185"/>
      <c r="Z60" s="185"/>
      <c r="AA60" s="180"/>
      <c r="AD60" s="276"/>
      <c r="AE60" s="276"/>
      <c r="AF60" s="276"/>
      <c r="AG60" s="276"/>
      <c r="AH60" s="276"/>
    </row>
    <row r="61" spans="1:34" ht="13.8" thickBot="1" x14ac:dyDescent="0.3">
      <c r="A61" s="252">
        <f>DenStatus!A37</f>
        <v>10</v>
      </c>
      <c r="B61" s="263" t="str">
        <f>DenStatus!B37</f>
        <v>Protect Yourself Rules</v>
      </c>
      <c r="C61" s="251">
        <v>4</v>
      </c>
      <c r="D61" s="251">
        <v>4</v>
      </c>
      <c r="E61" s="245">
        <v>1</v>
      </c>
      <c r="F61" s="245">
        <v>2</v>
      </c>
      <c r="G61" s="245">
        <v>3</v>
      </c>
      <c r="H61" s="245">
        <v>4</v>
      </c>
      <c r="I61" s="292" t="s">
        <v>257</v>
      </c>
      <c r="J61" s="293"/>
      <c r="K61" s="293"/>
      <c r="L61" s="293"/>
      <c r="M61" s="293"/>
      <c r="N61" s="293"/>
      <c r="O61" s="293"/>
      <c r="P61" s="293"/>
      <c r="Q61" s="293"/>
      <c r="R61" s="294"/>
      <c r="S61" s="245">
        <f>COUNTA(E63:R63)</f>
        <v>0</v>
      </c>
      <c r="T61" s="245" t="str">
        <f>IF(AH90&lt;=1,IF(SUM(AD61:AG63)&gt;=AH61,"yes","no"),"ERROR")</f>
        <v>no</v>
      </c>
      <c r="U61" s="253"/>
      <c r="V61" s="253"/>
      <c r="X61" s="186"/>
      <c r="Y61" s="185"/>
      <c r="Z61" s="185"/>
      <c r="AA61" s="180"/>
      <c r="AD61" s="277">
        <f>IF(COUNTA(E63:H63)&gt;=4,1,0)</f>
        <v>0</v>
      </c>
      <c r="AE61" s="276"/>
      <c r="AF61" s="276"/>
      <c r="AG61" s="276"/>
      <c r="AH61" s="277">
        <v>1</v>
      </c>
    </row>
    <row r="62" spans="1:34" ht="13.8" thickBot="1" x14ac:dyDescent="0.3">
      <c r="A62" s="248"/>
      <c r="B62" s="289"/>
      <c r="C62" s="290"/>
      <c r="D62" s="290"/>
      <c r="E62" s="291"/>
      <c r="F62" s="291"/>
      <c r="G62" s="291"/>
      <c r="H62" s="291"/>
      <c r="I62" s="295"/>
      <c r="J62" s="296"/>
      <c r="K62" s="296"/>
      <c r="L62" s="296"/>
      <c r="M62" s="296"/>
      <c r="N62" s="296"/>
      <c r="O62" s="296"/>
      <c r="P62" s="296"/>
      <c r="Q62" s="296"/>
      <c r="R62" s="297"/>
      <c r="S62" s="248"/>
      <c r="T62" s="248"/>
      <c r="U62" s="253"/>
      <c r="V62" s="253"/>
      <c r="X62" s="186"/>
      <c r="Y62" s="185"/>
      <c r="Z62" s="185"/>
      <c r="AA62" s="180"/>
      <c r="AD62" s="277"/>
      <c r="AE62" s="276"/>
      <c r="AF62" s="276"/>
      <c r="AG62" s="276"/>
      <c r="AH62" s="277"/>
    </row>
    <row r="63" spans="1:34" ht="13.8" thickBot="1" x14ac:dyDescent="0.3">
      <c r="A63" s="246"/>
      <c r="B63" s="264"/>
      <c r="C63" s="246"/>
      <c r="D63" s="247"/>
      <c r="E63" s="182"/>
      <c r="F63" s="182"/>
      <c r="G63" s="182"/>
      <c r="H63" s="182"/>
      <c r="I63" s="298"/>
      <c r="J63" s="299"/>
      <c r="K63" s="299"/>
      <c r="L63" s="299"/>
      <c r="M63" s="299"/>
      <c r="N63" s="299"/>
      <c r="O63" s="299"/>
      <c r="P63" s="299"/>
      <c r="Q63" s="299"/>
      <c r="R63" s="300"/>
      <c r="S63" s="247"/>
      <c r="T63" s="247"/>
      <c r="U63" s="254"/>
      <c r="V63" s="254"/>
      <c r="X63" s="186"/>
      <c r="Y63" s="185"/>
      <c r="Z63" s="185"/>
      <c r="AA63" s="180"/>
      <c r="AD63" s="276"/>
      <c r="AE63" s="276"/>
      <c r="AF63" s="276"/>
      <c r="AG63" s="276"/>
      <c r="AH63" s="276"/>
    </row>
    <row r="64" spans="1:34" ht="13.8" thickBot="1" x14ac:dyDescent="0.3">
      <c r="A64" s="252">
        <f>DenStatus!A38</f>
        <v>11</v>
      </c>
      <c r="B64" s="289" t="str">
        <f>DenStatus!B38</f>
        <v>Yo Yo</v>
      </c>
      <c r="C64" s="290">
        <v>7</v>
      </c>
      <c r="D64" s="251">
        <v>7</v>
      </c>
      <c r="E64" s="169">
        <v>1</v>
      </c>
      <c r="F64" s="169">
        <v>2</v>
      </c>
      <c r="G64" s="169">
        <v>3</v>
      </c>
      <c r="H64" s="169">
        <v>4</v>
      </c>
      <c r="I64" s="169">
        <v>5</v>
      </c>
      <c r="J64" s="169">
        <v>6</v>
      </c>
      <c r="K64" s="169">
        <v>7</v>
      </c>
      <c r="L64" s="151"/>
      <c r="M64" s="151"/>
      <c r="N64" s="151"/>
      <c r="O64" s="151"/>
      <c r="P64" s="151"/>
      <c r="Q64" s="151"/>
      <c r="R64" s="152"/>
      <c r="S64" s="245">
        <f>COUNTA(E65:R65)</f>
        <v>0</v>
      </c>
      <c r="T64" s="245" t="str">
        <f>IF(SUM(AD64:AG65)&gt;=AH64,"yes","no")</f>
        <v>no</v>
      </c>
      <c r="U64" s="253"/>
      <c r="V64" s="253"/>
      <c r="X64" s="186"/>
      <c r="Y64" s="185"/>
      <c r="Z64" s="185"/>
      <c r="AA64" s="180"/>
      <c r="AD64" s="277">
        <f>IF(COUNTA(E65:K65)&gt;=7,1,0)</f>
        <v>0</v>
      </c>
      <c r="AE64" s="276"/>
      <c r="AF64" s="276"/>
      <c r="AG64" s="276"/>
      <c r="AH64" s="277">
        <v>1</v>
      </c>
    </row>
    <row r="65" spans="1:34" ht="13.8" thickBot="1" x14ac:dyDescent="0.3">
      <c r="A65" s="246"/>
      <c r="B65" s="264"/>
      <c r="C65" s="246"/>
      <c r="D65" s="250"/>
      <c r="E65" s="124"/>
      <c r="F65" s="124"/>
      <c r="G65" s="124"/>
      <c r="H65" s="124"/>
      <c r="I65" s="124"/>
      <c r="J65" s="124"/>
      <c r="K65" s="124"/>
      <c r="L65" s="166"/>
      <c r="M65" s="166"/>
      <c r="N65" s="166"/>
      <c r="O65" s="166"/>
      <c r="P65" s="166"/>
      <c r="Q65" s="166"/>
      <c r="R65" s="170"/>
      <c r="S65" s="250"/>
      <c r="T65" s="250"/>
      <c r="U65" s="254"/>
      <c r="V65" s="254"/>
      <c r="X65" s="186"/>
      <c r="Y65" s="185"/>
      <c r="Z65" s="185"/>
      <c r="AA65" s="180"/>
      <c r="AD65" s="276"/>
      <c r="AE65" s="276"/>
      <c r="AF65" s="276"/>
      <c r="AG65" s="276"/>
      <c r="AH65" s="276"/>
    </row>
    <row r="66" spans="1:34" x14ac:dyDescent="0.25">
      <c r="B66" s="129" t="s">
        <v>80</v>
      </c>
      <c r="C66" s="130" t="str">
        <f>IF(COUNTIF(T35:T65,"yes")&gt;=1,"yes","no")</f>
        <v>no</v>
      </c>
      <c r="D66" s="243" t="s">
        <v>231</v>
      </c>
      <c r="E66" s="221"/>
      <c r="F66" s="221"/>
      <c r="G66" s="221"/>
      <c r="H66" s="221"/>
      <c r="I66" s="221"/>
      <c r="J66" s="221"/>
      <c r="K66" s="221"/>
      <c r="L66" s="221"/>
      <c r="M66" s="221"/>
      <c r="N66" s="221"/>
      <c r="O66" s="221"/>
      <c r="P66" s="221"/>
      <c r="Q66" s="221"/>
      <c r="R66" s="221"/>
      <c r="S66" s="221"/>
      <c r="T66" s="244"/>
      <c r="U66" s="204" t="str">
        <f>IF(C66="yes",IF(COUNTA(U35:U65)=11,MAX(U35:U65),""),"")</f>
        <v/>
      </c>
      <c r="X66" s="187"/>
      <c r="Y66" s="185"/>
      <c r="Z66" s="185"/>
      <c r="AA66" s="180"/>
    </row>
    <row r="67" spans="1:34" x14ac:dyDescent="0.25">
      <c r="B67" s="10"/>
      <c r="C67" s="131"/>
      <c r="D67" s="131"/>
      <c r="E67" s="131"/>
      <c r="F67" s="131"/>
      <c r="G67" s="131"/>
      <c r="H67" s="131"/>
      <c r="I67" s="131"/>
      <c r="J67" s="131"/>
      <c r="K67" s="131"/>
      <c r="L67" s="131"/>
      <c r="M67" s="131"/>
      <c r="N67" s="131"/>
      <c r="O67" s="131"/>
      <c r="P67" s="131"/>
      <c r="Q67" s="131"/>
      <c r="X67" s="186"/>
      <c r="Y67" s="185"/>
      <c r="Z67" s="185"/>
      <c r="AA67" s="180"/>
      <c r="AD67" s="179" t="s">
        <v>88</v>
      </c>
      <c r="AE67" s="172"/>
      <c r="AF67" s="172"/>
      <c r="AG67" s="172"/>
      <c r="AH67" s="128"/>
    </row>
    <row r="68" spans="1:34" x14ac:dyDescent="0.25">
      <c r="A68" s="3" t="s">
        <v>95</v>
      </c>
      <c r="X68" s="186"/>
      <c r="Y68" s="185"/>
      <c r="Z68" s="185"/>
      <c r="AA68" s="180"/>
      <c r="AD68" s="173" t="s">
        <v>21</v>
      </c>
      <c r="AE68" s="174"/>
      <c r="AF68" s="174"/>
      <c r="AG68" s="174"/>
      <c r="AH68" s="175"/>
    </row>
    <row r="69" spans="1:34" x14ac:dyDescent="0.25">
      <c r="A69" s="2" t="s">
        <v>6</v>
      </c>
      <c r="B69" s="2"/>
      <c r="C69" s="2" t="s">
        <v>8</v>
      </c>
      <c r="D69" s="2"/>
      <c r="E69" s="136" t="s">
        <v>27</v>
      </c>
      <c r="F69" s="137"/>
      <c r="G69" s="137"/>
      <c r="H69" s="137"/>
      <c r="I69" s="137"/>
      <c r="J69" s="137"/>
      <c r="K69" s="137"/>
      <c r="L69" s="137"/>
      <c r="M69" s="137"/>
      <c r="N69" s="137"/>
      <c r="O69" s="137"/>
      <c r="P69" s="137"/>
      <c r="Q69" s="137"/>
      <c r="R69" s="138"/>
      <c r="S69" s="265" t="s">
        <v>5</v>
      </c>
      <c r="T69" s="266"/>
      <c r="U69" s="266"/>
      <c r="V69" s="230"/>
      <c r="X69" s="186"/>
      <c r="Y69" s="185"/>
      <c r="Z69" s="185"/>
      <c r="AA69" s="180"/>
      <c r="AD69" s="176" t="s">
        <v>28</v>
      </c>
      <c r="AE69" s="176" t="s">
        <v>42</v>
      </c>
      <c r="AF69" s="111" t="s">
        <v>158</v>
      </c>
      <c r="AG69" s="111" t="s">
        <v>161</v>
      </c>
      <c r="AH69" s="176" t="s">
        <v>1</v>
      </c>
    </row>
    <row r="70" spans="1:34" x14ac:dyDescent="0.25">
      <c r="A70" s="125" t="s">
        <v>37</v>
      </c>
      <c r="B70" s="2" t="s">
        <v>35</v>
      </c>
      <c r="C70" s="125" t="s">
        <v>40</v>
      </c>
      <c r="D70" s="126" t="s">
        <v>13</v>
      </c>
      <c r="E70" s="139">
        <v>1</v>
      </c>
      <c r="F70" s="127"/>
      <c r="G70" s="140"/>
      <c r="H70" s="140"/>
      <c r="I70" s="140"/>
      <c r="J70" s="140"/>
      <c r="K70" s="140"/>
      <c r="L70" s="140"/>
      <c r="M70" s="140"/>
      <c r="N70" s="140"/>
      <c r="O70" s="140"/>
      <c r="P70" s="140"/>
      <c r="Q70" s="140"/>
      <c r="R70" s="141"/>
      <c r="S70" s="125" t="s">
        <v>2</v>
      </c>
      <c r="T70" s="125" t="s">
        <v>25</v>
      </c>
      <c r="U70" s="125" t="s">
        <v>20</v>
      </c>
      <c r="V70" s="91" t="s">
        <v>92</v>
      </c>
      <c r="X70" s="187"/>
      <c r="Y70" s="185"/>
      <c r="Z70" s="185"/>
      <c r="AA70" s="180"/>
      <c r="AD70" s="177" t="s">
        <v>43</v>
      </c>
      <c r="AE70" s="177" t="s">
        <v>43</v>
      </c>
      <c r="AF70" s="129" t="s">
        <v>43</v>
      </c>
      <c r="AG70" s="129" t="s">
        <v>43</v>
      </c>
      <c r="AH70" s="177" t="s">
        <v>44</v>
      </c>
    </row>
    <row r="71" spans="1:34" ht="26.4" customHeight="1" x14ac:dyDescent="0.25">
      <c r="A71" s="178">
        <f>DenStatus!A42</f>
        <v>1</v>
      </c>
      <c r="B71" s="319" t="str">
        <f>DenStatus!B42</f>
        <v>Child Protection</v>
      </c>
      <c r="C71" s="178">
        <v>1</v>
      </c>
      <c r="D71" s="212">
        <v>1</v>
      </c>
      <c r="E71" s="320"/>
      <c r="F71" s="321" t="s">
        <v>307</v>
      </c>
      <c r="G71" s="322"/>
      <c r="H71" s="322"/>
      <c r="I71" s="322"/>
      <c r="J71" s="322"/>
      <c r="K71" s="322"/>
      <c r="L71" s="322"/>
      <c r="M71" s="322"/>
      <c r="N71" s="322"/>
      <c r="O71" s="322"/>
      <c r="P71" s="322"/>
      <c r="Q71" s="322"/>
      <c r="R71" s="323"/>
      <c r="S71" s="178">
        <f>COUNTA(E71:E71)</f>
        <v>0</v>
      </c>
      <c r="T71" s="178" t="str">
        <f>IF(SUM(AD71:AG71)&gt;=AH71,"yes","no")</f>
        <v>no</v>
      </c>
      <c r="U71" s="213"/>
      <c r="V71" s="324"/>
      <c r="X71" s="186"/>
      <c r="Y71" s="185"/>
      <c r="Z71" s="185"/>
      <c r="AA71" s="180"/>
      <c r="AD71" s="178">
        <f>IF(S71&gt;=C71,1,0)</f>
        <v>0</v>
      </c>
      <c r="AE71" s="178"/>
      <c r="AF71" s="178"/>
      <c r="AG71" s="178"/>
      <c r="AH71" s="178">
        <v>1</v>
      </c>
    </row>
    <row r="72" spans="1:34" ht="39.6" x14ac:dyDescent="0.25">
      <c r="A72" s="178">
        <f>DenStatus!A43</f>
        <v>2</v>
      </c>
      <c r="B72" s="211" t="str">
        <f>DenStatus!B43</f>
        <v>Watch the Protect Yourself Rules video for 1st Grade</v>
      </c>
      <c r="C72" s="178">
        <v>1</v>
      </c>
      <c r="D72" s="212">
        <v>1</v>
      </c>
      <c r="E72" s="190"/>
      <c r="F72" s="310" t="s">
        <v>304</v>
      </c>
      <c r="G72" s="311"/>
      <c r="H72" s="311"/>
      <c r="I72" s="311"/>
      <c r="J72" s="311"/>
      <c r="K72" s="311"/>
      <c r="L72" s="311"/>
      <c r="M72" s="311"/>
      <c r="N72" s="311"/>
      <c r="O72" s="311"/>
      <c r="P72" s="311"/>
      <c r="Q72" s="311"/>
      <c r="R72" s="312"/>
      <c r="S72" s="178">
        <f>COUNTA(E72:E72)</f>
        <v>0</v>
      </c>
      <c r="T72" s="178" t="str">
        <f>IF(SUM(AD72:AG72)&gt;=AH72,"yes","no")</f>
        <v>no</v>
      </c>
      <c r="U72" s="213"/>
      <c r="V72" s="324"/>
      <c r="W72" s="214"/>
      <c r="X72" s="215"/>
      <c r="Y72" s="216"/>
      <c r="Z72" s="216"/>
      <c r="AA72" s="213"/>
      <c r="AB72" s="214"/>
      <c r="AC72" s="214"/>
      <c r="AD72" s="191">
        <f>IF(S72&gt;=C72,1,0)</f>
        <v>0</v>
      </c>
      <c r="AE72" s="178"/>
      <c r="AF72" s="178"/>
      <c r="AG72" s="178"/>
      <c r="AH72" s="178">
        <v>1</v>
      </c>
    </row>
    <row r="73" spans="1:34" ht="13.8" thickBot="1" x14ac:dyDescent="0.3">
      <c r="A73" s="252">
        <f>DenStatus!A44</f>
        <v>3</v>
      </c>
      <c r="B73" s="268" t="str">
        <f>DenStatus!B44</f>
        <v>Protect Yourself Rules</v>
      </c>
      <c r="C73" s="252">
        <v>4</v>
      </c>
      <c r="D73" s="252">
        <v>4</v>
      </c>
      <c r="E73" s="218">
        <v>1</v>
      </c>
      <c r="F73" s="218">
        <v>2</v>
      </c>
      <c r="G73" s="218">
        <v>3</v>
      </c>
      <c r="H73" s="218">
        <v>4</v>
      </c>
      <c r="I73" s="304" t="s">
        <v>257</v>
      </c>
      <c r="J73" s="305"/>
      <c r="K73" s="305"/>
      <c r="L73" s="305"/>
      <c r="M73" s="305"/>
      <c r="N73" s="305"/>
      <c r="O73" s="305"/>
      <c r="P73" s="305"/>
      <c r="Q73" s="305"/>
      <c r="R73" s="306"/>
      <c r="S73" s="252">
        <f>COUNTA(E75:R75)</f>
        <v>0</v>
      </c>
      <c r="T73" s="252" t="str">
        <f>IF(AH90&lt;=1,IF(SUM(AD73:AG75)&gt;=AH73,"yes","no"),"ERROR")</f>
        <v>no</v>
      </c>
      <c r="U73" s="279"/>
      <c r="V73" s="327"/>
      <c r="X73" s="186"/>
      <c r="Y73" s="185"/>
      <c r="Z73" s="185"/>
      <c r="AA73" s="180"/>
      <c r="AD73" s="275">
        <f>IF(COUNTA(E75:H75)&gt;=4,1,0)</f>
        <v>0</v>
      </c>
      <c r="AE73" s="252"/>
      <c r="AF73" s="252"/>
      <c r="AG73" s="252"/>
      <c r="AH73" s="252">
        <v>1</v>
      </c>
    </row>
    <row r="74" spans="1:34" ht="13.8" thickBot="1" x14ac:dyDescent="0.3">
      <c r="A74" s="248"/>
      <c r="B74" s="269"/>
      <c r="C74" s="248"/>
      <c r="D74" s="248"/>
      <c r="E74" s="291"/>
      <c r="F74" s="291"/>
      <c r="G74" s="291"/>
      <c r="H74" s="291"/>
      <c r="I74" s="295"/>
      <c r="J74" s="296"/>
      <c r="K74" s="296"/>
      <c r="L74" s="296"/>
      <c r="M74" s="296"/>
      <c r="N74" s="296"/>
      <c r="O74" s="296"/>
      <c r="P74" s="296"/>
      <c r="Q74" s="296"/>
      <c r="R74" s="297"/>
      <c r="S74" s="248"/>
      <c r="T74" s="248"/>
      <c r="U74" s="253"/>
      <c r="V74" s="328"/>
      <c r="X74" s="186"/>
      <c r="Y74" s="185"/>
      <c r="Z74" s="185"/>
      <c r="AA74" s="180"/>
      <c r="AD74" s="277"/>
      <c r="AE74" s="248"/>
      <c r="AF74" s="248"/>
      <c r="AG74" s="248"/>
      <c r="AH74" s="248"/>
    </row>
    <row r="75" spans="1:34" ht="13.8" thickBot="1" x14ac:dyDescent="0.3">
      <c r="A75" s="291"/>
      <c r="B75" s="303"/>
      <c r="C75" s="291"/>
      <c r="D75" s="250"/>
      <c r="E75" s="190"/>
      <c r="F75" s="190"/>
      <c r="G75" s="190"/>
      <c r="H75" s="190"/>
      <c r="I75" s="307"/>
      <c r="J75" s="308"/>
      <c r="K75" s="308"/>
      <c r="L75" s="308"/>
      <c r="M75" s="308"/>
      <c r="N75" s="308"/>
      <c r="O75" s="308"/>
      <c r="P75" s="308"/>
      <c r="Q75" s="308"/>
      <c r="R75" s="309"/>
      <c r="S75" s="250"/>
      <c r="T75" s="250"/>
      <c r="U75" s="301"/>
      <c r="V75" s="329"/>
      <c r="X75" s="186"/>
      <c r="Y75" s="185"/>
      <c r="Z75" s="185"/>
      <c r="AA75" s="180"/>
      <c r="AD75" s="302"/>
      <c r="AE75" s="291"/>
      <c r="AF75" s="291"/>
      <c r="AG75" s="291"/>
      <c r="AH75" s="291"/>
    </row>
    <row r="76" spans="1:34" ht="13.8" thickTop="1" x14ac:dyDescent="0.25">
      <c r="A76" s="128"/>
      <c r="B76" s="129" t="s">
        <v>96</v>
      </c>
      <c r="C76" s="130" t="str">
        <f>IF(T71="yes",IF(COUNTIF(T72:T75,"yes")&gt;=1,"yes","no"),"no")</f>
        <v>no</v>
      </c>
      <c r="D76" s="286" t="s">
        <v>231</v>
      </c>
      <c r="E76" s="287"/>
      <c r="F76" s="287"/>
      <c r="G76" s="287"/>
      <c r="H76" s="287"/>
      <c r="I76" s="287"/>
      <c r="J76" s="287"/>
      <c r="K76" s="287"/>
      <c r="L76" s="287"/>
      <c r="M76" s="287"/>
      <c r="N76" s="287"/>
      <c r="O76" s="287"/>
      <c r="P76" s="287"/>
      <c r="Q76" s="287"/>
      <c r="R76" s="287"/>
      <c r="S76" s="287"/>
      <c r="T76" s="288"/>
      <c r="U76" s="204" t="str">
        <f>IF(C76="yes",IF(COUNTA(U71:U75)=11,MAX(U71:U75),""),"")</f>
        <v/>
      </c>
      <c r="V76" s="145"/>
      <c r="X76" s="186"/>
      <c r="Y76" s="185"/>
      <c r="Z76" s="185"/>
      <c r="AA76" s="180"/>
    </row>
    <row r="77" spans="1:34" x14ac:dyDescent="0.25">
      <c r="B77" s="10"/>
      <c r="C77" s="131"/>
      <c r="D77" s="131"/>
      <c r="E77" s="131"/>
      <c r="F77" s="131"/>
      <c r="G77" s="131"/>
      <c r="H77" s="131"/>
      <c r="I77" s="131"/>
      <c r="J77" s="131"/>
      <c r="K77" s="131"/>
      <c r="L77" s="131"/>
      <c r="M77" s="131"/>
      <c r="N77" s="131"/>
      <c r="O77" s="131"/>
      <c r="P77" s="131"/>
      <c r="Q77" s="131"/>
      <c r="X77" s="187"/>
      <c r="Y77" s="185"/>
      <c r="Z77" s="185"/>
      <c r="AA77" s="180"/>
      <c r="AD77" s="179" t="s">
        <v>89</v>
      </c>
      <c r="AE77" s="172"/>
      <c r="AF77" s="172"/>
      <c r="AG77" s="172"/>
      <c r="AH77" s="128"/>
    </row>
    <row r="78" spans="1:34" x14ac:dyDescent="0.25">
      <c r="B78" s="104" t="s">
        <v>87</v>
      </c>
      <c r="C78" s="125" t="str">
        <f>IF(SUM(AD81:AD84)=4,"yes","no")</f>
        <v>no</v>
      </c>
      <c r="D78" s="243" t="s">
        <v>231</v>
      </c>
      <c r="E78" s="221"/>
      <c r="F78" s="221"/>
      <c r="G78" s="221"/>
      <c r="H78" s="221"/>
      <c r="I78" s="221"/>
      <c r="J78" s="221"/>
      <c r="K78" s="221"/>
      <c r="L78" s="221"/>
      <c r="M78" s="221"/>
      <c r="N78" s="221"/>
      <c r="O78" s="221"/>
      <c r="P78" s="221"/>
      <c r="Q78" s="221"/>
      <c r="R78" s="221"/>
      <c r="S78" s="221"/>
      <c r="T78" s="244"/>
      <c r="U78" s="205" t="str">
        <f>IF(C78="yes",MAX(U13,U30,U66,U76),"")</f>
        <v/>
      </c>
      <c r="V78" s="180"/>
      <c r="X78" s="187"/>
      <c r="Y78" s="185"/>
      <c r="Z78" s="185"/>
      <c r="AA78" s="180"/>
      <c r="AD78" s="173" t="s">
        <v>21</v>
      </c>
      <c r="AE78" s="174"/>
      <c r="AF78" s="174"/>
      <c r="AG78" s="174"/>
      <c r="AH78" s="175"/>
    </row>
    <row r="79" spans="1:34" x14ac:dyDescent="0.25">
      <c r="B79" s="10"/>
      <c r="C79" s="131"/>
      <c r="D79" s="131"/>
      <c r="E79" s="131"/>
      <c r="F79" s="131"/>
      <c r="G79" s="131"/>
      <c r="H79" s="131"/>
      <c r="I79" s="131"/>
      <c r="J79" s="131"/>
      <c r="K79" s="131"/>
      <c r="L79" s="131"/>
      <c r="M79" s="131"/>
      <c r="N79" s="131"/>
      <c r="O79" s="131"/>
      <c r="P79" s="131"/>
      <c r="Q79" s="131"/>
      <c r="AD79" s="176" t="s">
        <v>28</v>
      </c>
      <c r="AE79" s="176" t="s">
        <v>42</v>
      </c>
      <c r="AF79" s="111" t="s">
        <v>158</v>
      </c>
      <c r="AG79" s="111" t="s">
        <v>161</v>
      </c>
      <c r="AH79" s="176" t="s">
        <v>1</v>
      </c>
    </row>
    <row r="80" spans="1:34" x14ac:dyDescent="0.25">
      <c r="B80" s="10"/>
      <c r="AD80" s="177" t="s">
        <v>43</v>
      </c>
      <c r="AE80" s="177" t="s">
        <v>43</v>
      </c>
      <c r="AF80" s="129" t="s">
        <v>43</v>
      </c>
      <c r="AG80" s="129" t="s">
        <v>43</v>
      </c>
      <c r="AH80" s="177" t="s">
        <v>44</v>
      </c>
    </row>
    <row r="81" spans="1:34" x14ac:dyDescent="0.25">
      <c r="A81" s="3"/>
      <c r="AC81" s="10" t="s">
        <v>14</v>
      </c>
      <c r="AD81" s="178">
        <f>IF(C13="yes",1,0)</f>
        <v>0</v>
      </c>
      <c r="AE81" s="178"/>
      <c r="AF81" s="178"/>
      <c r="AG81" s="178"/>
      <c r="AH81" s="178">
        <v>1</v>
      </c>
    </row>
    <row r="82" spans="1:34" x14ac:dyDescent="0.25">
      <c r="AC82" s="10" t="s">
        <v>90</v>
      </c>
      <c r="AD82" s="178">
        <f>IF(C30="yes",1,0)</f>
        <v>0</v>
      </c>
      <c r="AE82" s="178"/>
      <c r="AF82" s="178"/>
      <c r="AG82" s="178"/>
      <c r="AH82" s="178">
        <v>1</v>
      </c>
    </row>
    <row r="83" spans="1:34" x14ac:dyDescent="0.25">
      <c r="AC83" s="10" t="s">
        <v>91</v>
      </c>
      <c r="AD83" s="178">
        <f>IF(C66="yes",1,0)</f>
        <v>0</v>
      </c>
      <c r="AE83" s="178"/>
      <c r="AF83" s="178"/>
      <c r="AG83" s="178"/>
      <c r="AH83" s="178">
        <v>1</v>
      </c>
    </row>
    <row r="84" spans="1:34" x14ac:dyDescent="0.25">
      <c r="C84" s="131"/>
      <c r="AC84" s="10" t="s">
        <v>88</v>
      </c>
      <c r="AD84" s="178">
        <f>IF(C76="yes",1,0)</f>
        <v>0</v>
      </c>
      <c r="AE84" s="178"/>
      <c r="AF84" s="178"/>
      <c r="AG84" s="178"/>
      <c r="AH84" s="178">
        <v>1</v>
      </c>
    </row>
    <row r="86" spans="1:34" x14ac:dyDescent="0.25">
      <c r="AD86" s="179" t="s">
        <v>235</v>
      </c>
      <c r="AE86" s="172"/>
      <c r="AF86" s="172"/>
      <c r="AG86" s="172"/>
      <c r="AH86" s="128"/>
    </row>
    <row r="87" spans="1:34" x14ac:dyDescent="0.25">
      <c r="AD87" s="192" t="s">
        <v>21</v>
      </c>
      <c r="AE87" s="174"/>
      <c r="AF87" s="174"/>
      <c r="AG87" s="174"/>
      <c r="AH87" s="175"/>
    </row>
    <row r="88" spans="1:34" x14ac:dyDescent="0.25">
      <c r="AD88" s="176" t="s">
        <v>28</v>
      </c>
      <c r="AE88" s="176" t="s">
        <v>42</v>
      </c>
      <c r="AF88" s="111" t="s">
        <v>158</v>
      </c>
      <c r="AG88" s="111" t="s">
        <v>159</v>
      </c>
      <c r="AH88" s="111" t="s">
        <v>259</v>
      </c>
    </row>
    <row r="89" spans="1:34" x14ac:dyDescent="0.25">
      <c r="AD89" s="177" t="s">
        <v>43</v>
      </c>
      <c r="AE89" s="177" t="s">
        <v>43</v>
      </c>
      <c r="AF89" s="129" t="s">
        <v>43</v>
      </c>
      <c r="AG89" s="129" t="s">
        <v>43</v>
      </c>
      <c r="AH89" s="177" t="s">
        <v>44</v>
      </c>
    </row>
    <row r="90" spans="1:34" x14ac:dyDescent="0.25">
      <c r="AD90" s="125">
        <f>IF(S61=4,1,0)</f>
        <v>0</v>
      </c>
      <c r="AE90" s="125">
        <f>IF(S73=4,1,0)</f>
        <v>0</v>
      </c>
      <c r="AF90" s="125"/>
      <c r="AG90" s="125"/>
      <c r="AH90" s="125">
        <f>SUM(AD90:AG90)</f>
        <v>0</v>
      </c>
    </row>
  </sheetData>
  <sheetProtection sheet="1" objects="1" scenarios="1"/>
  <mergeCells count="307">
    <mergeCell ref="AH73:AH75"/>
    <mergeCell ref="AG61:AG63"/>
    <mergeCell ref="AH61:AH63"/>
    <mergeCell ref="H61:H62"/>
    <mergeCell ref="I61:R63"/>
    <mergeCell ref="S61:S63"/>
    <mergeCell ref="T61:T63"/>
    <mergeCell ref="U61:U63"/>
    <mergeCell ref="V61:V63"/>
    <mergeCell ref="AD61:AD63"/>
    <mergeCell ref="AE61:AE63"/>
    <mergeCell ref="AF61:AF63"/>
    <mergeCell ref="AD64:AD65"/>
    <mergeCell ref="S73:S75"/>
    <mergeCell ref="T73:T75"/>
    <mergeCell ref="U73:U75"/>
    <mergeCell ref="V73:V75"/>
    <mergeCell ref="AD73:AD75"/>
    <mergeCell ref="AE64:AE65"/>
    <mergeCell ref="AF64:AF65"/>
    <mergeCell ref="F71:R71"/>
    <mergeCell ref="AG64:AG65"/>
    <mergeCell ref="A73:A75"/>
    <mergeCell ref="B73:B75"/>
    <mergeCell ref="C73:C75"/>
    <mergeCell ref="D73:D75"/>
    <mergeCell ref="E73:E74"/>
    <mergeCell ref="F73:F74"/>
    <mergeCell ref="G73:G74"/>
    <mergeCell ref="H73:H74"/>
    <mergeCell ref="I73:R75"/>
    <mergeCell ref="F72:R72"/>
    <mergeCell ref="AE73:AE75"/>
    <mergeCell ref="AF73:AF75"/>
    <mergeCell ref="AG73:AG75"/>
    <mergeCell ref="AH64:AH65"/>
    <mergeCell ref="D13:T13"/>
    <mergeCell ref="D30:T30"/>
    <mergeCell ref="D66:T66"/>
    <mergeCell ref="D76:T76"/>
    <mergeCell ref="AD26:AD27"/>
    <mergeCell ref="AE26:AE27"/>
    <mergeCell ref="AF26:AF27"/>
    <mergeCell ref="AG26:AG27"/>
    <mergeCell ref="AH26:AH27"/>
    <mergeCell ref="AD28:AD29"/>
    <mergeCell ref="AE28:AE29"/>
    <mergeCell ref="AF28:AF29"/>
    <mergeCell ref="AG28:AG29"/>
    <mergeCell ref="AH28:AH29"/>
    <mergeCell ref="AD22:AD23"/>
    <mergeCell ref="AE22:AE23"/>
    <mergeCell ref="AF22:AF23"/>
    <mergeCell ref="AG22:AG23"/>
    <mergeCell ref="AH22:AH23"/>
    <mergeCell ref="AD24:AD25"/>
    <mergeCell ref="AE24:AE25"/>
    <mergeCell ref="AF24:AF25"/>
    <mergeCell ref="AG24:AG25"/>
    <mergeCell ref="AH24:AH25"/>
    <mergeCell ref="AD18:AD19"/>
    <mergeCell ref="AE18:AE19"/>
    <mergeCell ref="AF18:AF19"/>
    <mergeCell ref="AG18:AG19"/>
    <mergeCell ref="AH18:AH19"/>
    <mergeCell ref="AD20:AD21"/>
    <mergeCell ref="AE20:AE21"/>
    <mergeCell ref="AF20:AF21"/>
    <mergeCell ref="AG20:AG21"/>
    <mergeCell ref="AH20:AH21"/>
    <mergeCell ref="AD55:AD56"/>
    <mergeCell ref="AE55:AE56"/>
    <mergeCell ref="AF55:AF56"/>
    <mergeCell ref="AG55:AG56"/>
    <mergeCell ref="AH55:AH56"/>
    <mergeCell ref="AD47:AD48"/>
    <mergeCell ref="AE47:AE48"/>
    <mergeCell ref="AF47:AF48"/>
    <mergeCell ref="AG47:AG48"/>
    <mergeCell ref="AH47:AH48"/>
    <mergeCell ref="AE53:AE54"/>
    <mergeCell ref="AF53:AF54"/>
    <mergeCell ref="AG53:AG54"/>
    <mergeCell ref="AH53:AH54"/>
    <mergeCell ref="AE37:AE38"/>
    <mergeCell ref="AF37:AF38"/>
    <mergeCell ref="AG37:AG38"/>
    <mergeCell ref="AH37:AH38"/>
    <mergeCell ref="AD39:AD40"/>
    <mergeCell ref="AE39:AE40"/>
    <mergeCell ref="AF39:AF40"/>
    <mergeCell ref="AG39:AG40"/>
    <mergeCell ref="AH39:AH40"/>
    <mergeCell ref="T59:T60"/>
    <mergeCell ref="U59:U60"/>
    <mergeCell ref="V59:V60"/>
    <mergeCell ref="S69:V69"/>
    <mergeCell ref="A59:A60"/>
    <mergeCell ref="B59:B60"/>
    <mergeCell ref="C59:C60"/>
    <mergeCell ref="D59:D60"/>
    <mergeCell ref="S59:S60"/>
    <mergeCell ref="A61:A63"/>
    <mergeCell ref="B61:B63"/>
    <mergeCell ref="C61:C63"/>
    <mergeCell ref="D61:D63"/>
    <mergeCell ref="E61:E62"/>
    <mergeCell ref="F61:F62"/>
    <mergeCell ref="G61:G62"/>
    <mergeCell ref="A64:A65"/>
    <mergeCell ref="B64:B65"/>
    <mergeCell ref="C64:C65"/>
    <mergeCell ref="D64:D65"/>
    <mergeCell ref="S64:S65"/>
    <mergeCell ref="T64:T65"/>
    <mergeCell ref="U64:U65"/>
    <mergeCell ref="V64:V65"/>
    <mergeCell ref="AD59:AD60"/>
    <mergeCell ref="AE59:AE60"/>
    <mergeCell ref="AF59:AF60"/>
    <mergeCell ref="AG59:AG60"/>
    <mergeCell ref="AH59:AH60"/>
    <mergeCell ref="T55:T56"/>
    <mergeCell ref="U55:U56"/>
    <mergeCell ref="V55:V56"/>
    <mergeCell ref="A57:A58"/>
    <mergeCell ref="B57:B58"/>
    <mergeCell ref="C57:C58"/>
    <mergeCell ref="D57:D58"/>
    <mergeCell ref="S57:S58"/>
    <mergeCell ref="T57:T58"/>
    <mergeCell ref="U57:U58"/>
    <mergeCell ref="V57:V58"/>
    <mergeCell ref="A55:A56"/>
    <mergeCell ref="B55:B56"/>
    <mergeCell ref="C55:C56"/>
    <mergeCell ref="D55:D56"/>
    <mergeCell ref="S55:S56"/>
    <mergeCell ref="AD57:AD58"/>
    <mergeCell ref="AE57:AE58"/>
    <mergeCell ref="AF57:AF58"/>
    <mergeCell ref="AG57:AG58"/>
    <mergeCell ref="AH57:AH58"/>
    <mergeCell ref="T51:T52"/>
    <mergeCell ref="U51:U52"/>
    <mergeCell ref="V51:V52"/>
    <mergeCell ref="A53:A54"/>
    <mergeCell ref="B53:B54"/>
    <mergeCell ref="C53:C54"/>
    <mergeCell ref="D53:D54"/>
    <mergeCell ref="S53:S54"/>
    <mergeCell ref="T53:T54"/>
    <mergeCell ref="U53:U54"/>
    <mergeCell ref="V53:V54"/>
    <mergeCell ref="A51:A52"/>
    <mergeCell ref="B51:B52"/>
    <mergeCell ref="C51:C52"/>
    <mergeCell ref="D51:D52"/>
    <mergeCell ref="S51:S52"/>
    <mergeCell ref="AD51:AD52"/>
    <mergeCell ref="AE51:AE52"/>
    <mergeCell ref="AF51:AF52"/>
    <mergeCell ref="AG51:AG52"/>
    <mergeCell ref="AH51:AH52"/>
    <mergeCell ref="AD53:AD54"/>
    <mergeCell ref="A49:A50"/>
    <mergeCell ref="B49:B50"/>
    <mergeCell ref="C49:C50"/>
    <mergeCell ref="D49:D50"/>
    <mergeCell ref="S49:S50"/>
    <mergeCell ref="T49:T50"/>
    <mergeCell ref="U49:U50"/>
    <mergeCell ref="V49:V50"/>
    <mergeCell ref="A47:A48"/>
    <mergeCell ref="B47:B48"/>
    <mergeCell ref="C47:C48"/>
    <mergeCell ref="D47:D48"/>
    <mergeCell ref="S47:S48"/>
    <mergeCell ref="A45:A46"/>
    <mergeCell ref="B45:B46"/>
    <mergeCell ref="C45:C46"/>
    <mergeCell ref="D45:D46"/>
    <mergeCell ref="S45:S46"/>
    <mergeCell ref="T45:T46"/>
    <mergeCell ref="U45:U46"/>
    <mergeCell ref="V45:V46"/>
    <mergeCell ref="A43:A44"/>
    <mergeCell ref="B43:B44"/>
    <mergeCell ref="C43:C44"/>
    <mergeCell ref="D43:D44"/>
    <mergeCell ref="S43:S44"/>
    <mergeCell ref="S39:S40"/>
    <mergeCell ref="AD41:AD42"/>
    <mergeCell ref="AE41:AE42"/>
    <mergeCell ref="AF41:AF42"/>
    <mergeCell ref="AG41:AG42"/>
    <mergeCell ref="AH41:AH42"/>
    <mergeCell ref="AD49:AD50"/>
    <mergeCell ref="AE49:AE50"/>
    <mergeCell ref="AF49:AF50"/>
    <mergeCell ref="AG49:AG50"/>
    <mergeCell ref="AH49:AH50"/>
    <mergeCell ref="T43:T44"/>
    <mergeCell ref="U43:U44"/>
    <mergeCell ref="V43:V44"/>
    <mergeCell ref="AD43:AD44"/>
    <mergeCell ref="AE43:AE44"/>
    <mergeCell ref="AF43:AF44"/>
    <mergeCell ref="T47:T48"/>
    <mergeCell ref="U47:U48"/>
    <mergeCell ref="V47:V48"/>
    <mergeCell ref="AE45:AE46"/>
    <mergeCell ref="AF45:AF46"/>
    <mergeCell ref="AG45:AG46"/>
    <mergeCell ref="AH45:AH46"/>
    <mergeCell ref="V37:V38"/>
    <mergeCell ref="A35:A36"/>
    <mergeCell ref="B35:B36"/>
    <mergeCell ref="C35:C36"/>
    <mergeCell ref="D35:D36"/>
    <mergeCell ref="S35:S36"/>
    <mergeCell ref="AG43:AG44"/>
    <mergeCell ref="AH43:AH44"/>
    <mergeCell ref="AD45:AD46"/>
    <mergeCell ref="T39:T40"/>
    <mergeCell ref="U39:U40"/>
    <mergeCell ref="V39:V40"/>
    <mergeCell ref="A41:A42"/>
    <mergeCell ref="B41:B42"/>
    <mergeCell ref="C41:C42"/>
    <mergeCell ref="D41:D42"/>
    <mergeCell ref="S41:S42"/>
    <mergeCell ref="T41:T42"/>
    <mergeCell ref="U41:U42"/>
    <mergeCell ref="V41:V42"/>
    <mergeCell ref="A39:A40"/>
    <mergeCell ref="B39:B40"/>
    <mergeCell ref="C39:C40"/>
    <mergeCell ref="D39:D40"/>
    <mergeCell ref="AD35:AD36"/>
    <mergeCell ref="AE35:AE36"/>
    <mergeCell ref="AF35:AF36"/>
    <mergeCell ref="AG35:AG36"/>
    <mergeCell ref="AH35:AH36"/>
    <mergeCell ref="AD37:AD38"/>
    <mergeCell ref="A28:A29"/>
    <mergeCell ref="B28:B29"/>
    <mergeCell ref="C28:C29"/>
    <mergeCell ref="D28:D29"/>
    <mergeCell ref="S28:S29"/>
    <mergeCell ref="T28:T29"/>
    <mergeCell ref="U28:U29"/>
    <mergeCell ref="V28:V29"/>
    <mergeCell ref="T35:T36"/>
    <mergeCell ref="U35:U36"/>
    <mergeCell ref="V35:V36"/>
    <mergeCell ref="A37:A38"/>
    <mergeCell ref="B37:B38"/>
    <mergeCell ref="C37:C38"/>
    <mergeCell ref="D37:D38"/>
    <mergeCell ref="S37:S38"/>
    <mergeCell ref="T37:T38"/>
    <mergeCell ref="U37:U38"/>
    <mergeCell ref="V20:V21"/>
    <mergeCell ref="A26:A27"/>
    <mergeCell ref="B26:B27"/>
    <mergeCell ref="C26:C27"/>
    <mergeCell ref="D26:D27"/>
    <mergeCell ref="S26:S27"/>
    <mergeCell ref="A24:A25"/>
    <mergeCell ref="B24:B25"/>
    <mergeCell ref="C24:C25"/>
    <mergeCell ref="D24:D25"/>
    <mergeCell ref="S24:S25"/>
    <mergeCell ref="D22:D23"/>
    <mergeCell ref="S22:S23"/>
    <mergeCell ref="A20:A21"/>
    <mergeCell ref="B20:B21"/>
    <mergeCell ref="C20:C21"/>
    <mergeCell ref="D20:D21"/>
    <mergeCell ref="S20:S21"/>
    <mergeCell ref="T20:T21"/>
    <mergeCell ref="U20:U21"/>
    <mergeCell ref="D78:T78"/>
    <mergeCell ref="A18:A19"/>
    <mergeCell ref="B18:B19"/>
    <mergeCell ref="C18:C19"/>
    <mergeCell ref="D18:D19"/>
    <mergeCell ref="S18:S19"/>
    <mergeCell ref="S33:V33"/>
    <mergeCell ref="S4:V4"/>
    <mergeCell ref="S16:V16"/>
    <mergeCell ref="T18:T19"/>
    <mergeCell ref="U18:U19"/>
    <mergeCell ref="V18:V19"/>
    <mergeCell ref="T22:T23"/>
    <mergeCell ref="U22:U23"/>
    <mergeCell ref="V22:V23"/>
    <mergeCell ref="T26:T27"/>
    <mergeCell ref="U26:U27"/>
    <mergeCell ref="V26:V27"/>
    <mergeCell ref="T24:T25"/>
    <mergeCell ref="U24:U25"/>
    <mergeCell ref="V24:V25"/>
    <mergeCell ref="A22:A23"/>
    <mergeCell ref="B22:B23"/>
    <mergeCell ref="C22:C23"/>
  </mergeCells>
  <conditionalFormatting sqref="E6:E12 E19:P19 E21:K21 E23:J23 E25:H25 E27:K27 E29:J29 E36:K36 E38:M38 E40:R40 E42:J42 E44:Q44 E46:I46 E48:J48 E50:J50 E52:J52 E54:J54 E56:H56 E58:K58 E60:I60 E72">
    <cfRule type="cellIs" dxfId="89" priority="22" operator="greaterThan">
      <formula>0</formula>
    </cfRule>
  </conditionalFormatting>
  <conditionalFormatting sqref="E63:H63">
    <cfRule type="cellIs" dxfId="88" priority="19" operator="greaterThan">
      <formula>0</formula>
    </cfRule>
  </conditionalFormatting>
  <conditionalFormatting sqref="E75:H75">
    <cfRule type="cellIs" dxfId="87" priority="6" operator="greaterThan">
      <formula>0</formula>
    </cfRule>
  </conditionalFormatting>
  <conditionalFormatting sqref="E65:K65">
    <cfRule type="cellIs" dxfId="86" priority="12" operator="greaterThan">
      <formula>0</formula>
    </cfRule>
  </conditionalFormatting>
  <conditionalFormatting sqref="T6:T12 C13 T18:T29 C30 C66 C76 C78">
    <cfRule type="cellIs" dxfId="85" priority="20" operator="equal">
      <formula>"no"</formula>
    </cfRule>
    <cfRule type="cellIs" dxfId="84" priority="21" operator="equal">
      <formula>"yes"</formula>
    </cfRule>
  </conditionalFormatting>
  <conditionalFormatting sqref="T35:T65">
    <cfRule type="cellIs" dxfId="83" priority="14" operator="equal">
      <formula>"no"</formula>
    </cfRule>
    <cfRule type="cellIs" dxfId="82" priority="15" operator="equal">
      <formula>"yes"</formula>
    </cfRule>
  </conditionalFormatting>
  <conditionalFormatting sqref="T61:T63 T73:T75">
    <cfRule type="cellIs" dxfId="81" priority="5" operator="equal">
      <formula>"ERROR"</formula>
    </cfRule>
  </conditionalFormatting>
  <conditionalFormatting sqref="T72:T74">
    <cfRule type="cellIs" dxfId="80" priority="10" operator="equal">
      <formula>"no"</formula>
    </cfRule>
    <cfRule type="cellIs" dxfId="79" priority="11" operator="equal">
      <formula>"yes"</formula>
    </cfRule>
  </conditionalFormatting>
  <conditionalFormatting sqref="AH90">
    <cfRule type="cellIs" dxfId="78" priority="4" operator="greaterThan">
      <formula>1</formula>
    </cfRule>
  </conditionalFormatting>
  <conditionalFormatting sqref="E71">
    <cfRule type="cellIs" dxfId="11" priority="3" operator="greaterThan">
      <formula>0</formula>
    </cfRule>
  </conditionalFormatting>
  <conditionalFormatting sqref="T71">
    <cfRule type="cellIs" dxfId="10" priority="1" operator="equal">
      <formula>"no"</formula>
    </cfRule>
    <cfRule type="cellIs" dxfId="9" priority="2" operator="equal">
      <formula>"yes"</formula>
    </cfRule>
  </conditionalFormatting>
  <pageMargins left="0.5" right="0.5" top="0.5" bottom="0.5" header="0.3" footer="0.3"/>
  <pageSetup scale="58" orientation="portrait" horizontalDpi="360" verticalDpi="360"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AI90"/>
  <sheetViews>
    <sheetView showGridLines="0" showZeros="0" zoomScaleNormal="100" workbookViewId="0">
      <pane ySplit="2" topLeftCell="A3" activePane="bottomLeft" state="frozen"/>
      <selection pane="bottomLeft" activeCell="A3" sqref="A3"/>
    </sheetView>
  </sheetViews>
  <sheetFormatPr defaultColWidth="9.109375" defaultRowHeight="13.2" x14ac:dyDescent="0.25"/>
  <cols>
    <col min="1" max="1" width="6.88671875" style="1" customWidth="1"/>
    <col min="2" max="2" width="21.109375" style="1" bestFit="1" customWidth="1"/>
    <col min="3" max="3" width="6.6640625" style="1" customWidth="1"/>
    <col min="4" max="4" width="5.33203125" style="1" customWidth="1"/>
    <col min="5" max="18" width="3.6640625" style="1" customWidth="1"/>
    <col min="19" max="19" width="8" style="1" customWidth="1"/>
    <col min="20" max="20" width="7" style="1" customWidth="1"/>
    <col min="21" max="22" width="9.109375" style="1"/>
    <col min="23" max="23" width="4.6640625" style="1" customWidth="1"/>
    <col min="24" max="16384" width="9.109375" style="1"/>
  </cols>
  <sheetData>
    <row r="1" spans="1:34" x14ac:dyDescent="0.25">
      <c r="A1" s="1" t="s">
        <v>36</v>
      </c>
      <c r="B1" s="1">
        <f>DenRoster!B35</f>
        <v>0</v>
      </c>
      <c r="G1" s="189" t="s">
        <v>240</v>
      </c>
      <c r="H1" s="16"/>
      <c r="I1" s="188" t="s">
        <v>239</v>
      </c>
      <c r="R1" s="131"/>
      <c r="AC1" s="23" t="s">
        <v>93</v>
      </c>
      <c r="AD1" s="23"/>
      <c r="AE1" s="24"/>
      <c r="AF1" s="24"/>
      <c r="AG1" s="24"/>
      <c r="AH1" s="24"/>
    </row>
    <row r="2" spans="1:34" x14ac:dyDescent="0.25">
      <c r="B2" s="1">
        <f>DenRoster!C35</f>
        <v>0</v>
      </c>
      <c r="T2" s="132" t="s">
        <v>12</v>
      </c>
      <c r="U2" s="133">
        <f>DenStatus!B2</f>
        <v>40466</v>
      </c>
      <c r="V2" s="4"/>
      <c r="AD2" s="171" t="s">
        <v>14</v>
      </c>
      <c r="AE2" s="172"/>
      <c r="AF2" s="172"/>
      <c r="AG2" s="172"/>
      <c r="AH2" s="128"/>
    </row>
    <row r="3" spans="1:34" x14ac:dyDescent="0.25">
      <c r="A3" s="3" t="s">
        <v>94</v>
      </c>
      <c r="X3" s="134" t="s">
        <v>9</v>
      </c>
      <c r="Y3" s="135"/>
      <c r="Z3" s="135"/>
      <c r="AA3" s="125" t="s">
        <v>20</v>
      </c>
      <c r="AD3" s="173" t="s">
        <v>21</v>
      </c>
      <c r="AE3" s="174"/>
      <c r="AF3" s="174"/>
      <c r="AG3" s="174"/>
      <c r="AH3" s="175"/>
    </row>
    <row r="4" spans="1:34" x14ac:dyDescent="0.25">
      <c r="A4" s="2" t="s">
        <v>6</v>
      </c>
      <c r="B4" s="2"/>
      <c r="C4" s="2" t="s">
        <v>8</v>
      </c>
      <c r="D4" s="2"/>
      <c r="E4" s="136" t="s">
        <v>27</v>
      </c>
      <c r="F4" s="137"/>
      <c r="G4" s="137"/>
      <c r="H4" s="137"/>
      <c r="I4" s="137"/>
      <c r="J4" s="137"/>
      <c r="K4" s="137"/>
      <c r="L4" s="137"/>
      <c r="M4" s="137"/>
      <c r="N4" s="137"/>
      <c r="O4" s="137"/>
      <c r="P4" s="137"/>
      <c r="Q4" s="137"/>
      <c r="R4" s="138"/>
      <c r="S4" s="265" t="s">
        <v>5</v>
      </c>
      <c r="T4" s="266"/>
      <c r="U4" s="266"/>
      <c r="V4" s="230"/>
      <c r="X4" s="184" t="s">
        <v>180</v>
      </c>
      <c r="Y4" s="185"/>
      <c r="Z4" s="185"/>
      <c r="AA4" s="180">
        <v>37429</v>
      </c>
      <c r="AD4" s="176" t="s">
        <v>28</v>
      </c>
      <c r="AE4" s="176" t="s">
        <v>42</v>
      </c>
      <c r="AF4" s="111" t="s">
        <v>158</v>
      </c>
      <c r="AG4" s="111" t="s">
        <v>159</v>
      </c>
      <c r="AH4" s="176" t="s">
        <v>1</v>
      </c>
    </row>
    <row r="5" spans="1:34" x14ac:dyDescent="0.25">
      <c r="A5" s="125" t="s">
        <v>37</v>
      </c>
      <c r="B5" s="2" t="s">
        <v>35</v>
      </c>
      <c r="C5" s="125" t="s">
        <v>40</v>
      </c>
      <c r="D5" s="126" t="s">
        <v>13</v>
      </c>
      <c r="E5" s="139">
        <v>1</v>
      </c>
      <c r="F5" s="127"/>
      <c r="G5" s="140"/>
      <c r="H5" s="140"/>
      <c r="I5" s="140"/>
      <c r="J5" s="140"/>
      <c r="K5" s="140"/>
      <c r="L5" s="140"/>
      <c r="M5" s="140"/>
      <c r="N5" s="140"/>
      <c r="O5" s="140"/>
      <c r="P5" s="140"/>
      <c r="Q5" s="140"/>
      <c r="R5" s="141"/>
      <c r="S5" s="125" t="s">
        <v>2</v>
      </c>
      <c r="T5" s="125" t="s">
        <v>25</v>
      </c>
      <c r="U5" s="125" t="s">
        <v>20</v>
      </c>
      <c r="V5" s="91" t="s">
        <v>92</v>
      </c>
      <c r="X5" s="184" t="s">
        <v>181</v>
      </c>
      <c r="Y5" s="185"/>
      <c r="Z5" s="185"/>
      <c r="AA5" s="180">
        <v>37429</v>
      </c>
      <c r="AD5" s="177" t="s">
        <v>43</v>
      </c>
      <c r="AE5" s="177" t="s">
        <v>43</v>
      </c>
      <c r="AF5" s="129" t="s">
        <v>43</v>
      </c>
      <c r="AG5" s="129" t="s">
        <v>43</v>
      </c>
      <c r="AH5" s="177" t="s">
        <v>44</v>
      </c>
    </row>
    <row r="6" spans="1:34" x14ac:dyDescent="0.25">
      <c r="A6" s="125">
        <f>DenStatus!A5</f>
        <v>1</v>
      </c>
      <c r="B6" s="2" t="str">
        <f>DenStatus!B5</f>
        <v>Scout Oath</v>
      </c>
      <c r="C6" s="125">
        <v>1</v>
      </c>
      <c r="D6" s="127">
        <v>1</v>
      </c>
      <c r="E6" s="88"/>
      <c r="F6" s="127"/>
      <c r="G6" s="140"/>
      <c r="H6" s="140"/>
      <c r="I6" s="140"/>
      <c r="J6" s="140"/>
      <c r="K6" s="140"/>
      <c r="L6" s="140"/>
      <c r="M6" s="140"/>
      <c r="N6" s="140"/>
      <c r="O6" s="140"/>
      <c r="P6" s="140"/>
      <c r="Q6" s="140"/>
      <c r="R6" s="141"/>
      <c r="S6" s="125">
        <f t="shared" ref="S6:S12" si="0">COUNTA(E6:R6)</f>
        <v>0</v>
      </c>
      <c r="T6" s="125" t="str">
        <f t="shared" ref="T6:T12" si="1">IF(SUM(AD6:AG6)&gt;=AH6,"yes","no")</f>
        <v>no</v>
      </c>
      <c r="U6" s="180"/>
      <c r="V6" s="201"/>
      <c r="X6" s="186"/>
      <c r="Y6" s="185"/>
      <c r="Z6" s="185"/>
      <c r="AA6" s="180"/>
      <c r="AD6" s="178">
        <f t="shared" ref="AD6:AD12" si="2">IF(S6&gt;=C6,1,0)</f>
        <v>0</v>
      </c>
      <c r="AE6" s="178"/>
      <c r="AF6" s="178"/>
      <c r="AG6" s="178"/>
      <c r="AH6" s="178">
        <v>1</v>
      </c>
    </row>
    <row r="7" spans="1:34" x14ac:dyDescent="0.25">
      <c r="A7" s="125">
        <f>DenStatus!A6</f>
        <v>2</v>
      </c>
      <c r="B7" s="2" t="str">
        <f>DenStatus!B6</f>
        <v>Scout Law</v>
      </c>
      <c r="C7" s="125">
        <v>1</v>
      </c>
      <c r="D7" s="127">
        <v>1</v>
      </c>
      <c r="E7" s="88"/>
      <c r="F7" s="127"/>
      <c r="G7" s="140"/>
      <c r="H7" s="140"/>
      <c r="I7" s="140"/>
      <c r="J7" s="119"/>
      <c r="K7" s="140"/>
      <c r="L7" s="140"/>
      <c r="M7" s="140"/>
      <c r="N7" s="140"/>
      <c r="O7" s="140"/>
      <c r="P7" s="140"/>
      <c r="Q7" s="140"/>
      <c r="R7" s="141"/>
      <c r="S7" s="125">
        <f t="shared" si="0"/>
        <v>0</v>
      </c>
      <c r="T7" s="125" t="str">
        <f t="shared" si="1"/>
        <v>no</v>
      </c>
      <c r="U7" s="180"/>
      <c r="V7" s="202"/>
      <c r="X7" s="186"/>
      <c r="Y7" s="185"/>
      <c r="Z7" s="185"/>
      <c r="AA7" s="180"/>
      <c r="AD7" s="178">
        <f t="shared" si="2"/>
        <v>0</v>
      </c>
      <c r="AE7" s="178"/>
      <c r="AF7" s="178"/>
      <c r="AG7" s="178"/>
      <c r="AH7" s="178">
        <v>1</v>
      </c>
    </row>
    <row r="8" spans="1:34" x14ac:dyDescent="0.25">
      <c r="A8" s="125">
        <f>DenStatus!A7</f>
        <v>3</v>
      </c>
      <c r="B8" s="2" t="str">
        <f>DenStatus!B7</f>
        <v>Cub Scout Sign</v>
      </c>
      <c r="C8" s="125">
        <v>1</v>
      </c>
      <c r="D8" s="127">
        <v>1</v>
      </c>
      <c r="E8" s="88"/>
      <c r="F8" s="127"/>
      <c r="G8" s="140"/>
      <c r="H8" s="140"/>
      <c r="I8" s="140"/>
      <c r="J8" s="140"/>
      <c r="K8" s="140"/>
      <c r="L8" s="140"/>
      <c r="M8" s="140"/>
      <c r="N8" s="140"/>
      <c r="O8" s="140"/>
      <c r="P8" s="140"/>
      <c r="Q8" s="140"/>
      <c r="R8" s="141"/>
      <c r="S8" s="125">
        <f t="shared" si="0"/>
        <v>0</v>
      </c>
      <c r="T8" s="125" t="str">
        <f t="shared" si="1"/>
        <v>no</v>
      </c>
      <c r="U8" s="180"/>
      <c r="V8" s="202"/>
      <c r="X8" s="186"/>
      <c r="Y8" s="185"/>
      <c r="Z8" s="185"/>
      <c r="AA8" s="180"/>
      <c r="AD8" s="178">
        <f t="shared" si="2"/>
        <v>0</v>
      </c>
      <c r="AE8" s="178"/>
      <c r="AF8" s="178"/>
      <c r="AG8" s="178"/>
      <c r="AH8" s="178">
        <v>1</v>
      </c>
    </row>
    <row r="9" spans="1:34" x14ac:dyDescent="0.25">
      <c r="A9" s="125">
        <f>DenStatus!A8</f>
        <v>4</v>
      </c>
      <c r="B9" s="2" t="str">
        <f>DenStatus!B8</f>
        <v>Cub Scout Handshake</v>
      </c>
      <c r="C9" s="125">
        <v>1</v>
      </c>
      <c r="D9" s="127">
        <v>1</v>
      </c>
      <c r="E9" s="88"/>
      <c r="F9" s="127"/>
      <c r="G9" s="140"/>
      <c r="H9" s="140"/>
      <c r="I9" s="140"/>
      <c r="J9" s="140"/>
      <c r="K9" s="140"/>
      <c r="L9" s="140"/>
      <c r="M9" s="140"/>
      <c r="N9" s="140"/>
      <c r="O9" s="140"/>
      <c r="P9" s="140"/>
      <c r="Q9" s="140"/>
      <c r="R9" s="141"/>
      <c r="S9" s="125">
        <f t="shared" si="0"/>
        <v>0</v>
      </c>
      <c r="T9" s="125" t="str">
        <f t="shared" si="1"/>
        <v>no</v>
      </c>
      <c r="U9" s="180"/>
      <c r="V9" s="202"/>
      <c r="X9" s="186"/>
      <c r="Y9" s="185"/>
      <c r="Z9" s="185"/>
      <c r="AA9" s="180"/>
      <c r="AD9" s="178">
        <f t="shared" si="2"/>
        <v>0</v>
      </c>
      <c r="AE9" s="178"/>
      <c r="AF9" s="178"/>
      <c r="AG9" s="178"/>
      <c r="AH9" s="178">
        <v>1</v>
      </c>
    </row>
    <row r="10" spans="1:34" x14ac:dyDescent="0.25">
      <c r="A10" s="125">
        <f>DenStatus!A9</f>
        <v>5</v>
      </c>
      <c r="B10" s="2" t="str">
        <f>DenStatus!B9</f>
        <v>Cub Scout Motto</v>
      </c>
      <c r="C10" s="125">
        <v>1</v>
      </c>
      <c r="D10" s="127">
        <v>1</v>
      </c>
      <c r="E10" s="88"/>
      <c r="F10" s="127"/>
      <c r="G10" s="140"/>
      <c r="H10" s="140"/>
      <c r="I10" s="140"/>
      <c r="J10" s="140"/>
      <c r="K10" s="140"/>
      <c r="L10" s="140"/>
      <c r="M10" s="140"/>
      <c r="N10" s="140"/>
      <c r="O10" s="140"/>
      <c r="P10" s="140"/>
      <c r="Q10" s="140"/>
      <c r="R10" s="141"/>
      <c r="S10" s="125">
        <f t="shared" si="0"/>
        <v>0</v>
      </c>
      <c r="T10" s="125" t="str">
        <f t="shared" si="1"/>
        <v>no</v>
      </c>
      <c r="U10" s="180"/>
      <c r="V10" s="202"/>
      <c r="X10" s="186"/>
      <c r="Y10" s="185"/>
      <c r="Z10" s="185"/>
      <c r="AA10" s="180"/>
      <c r="AD10" s="178">
        <f t="shared" si="2"/>
        <v>0</v>
      </c>
      <c r="AE10" s="178"/>
      <c r="AF10" s="178"/>
      <c r="AG10" s="178"/>
      <c r="AH10" s="178">
        <v>1</v>
      </c>
    </row>
    <row r="11" spans="1:34" x14ac:dyDescent="0.25">
      <c r="A11" s="125">
        <f>DenStatus!A10</f>
        <v>6</v>
      </c>
      <c r="B11" s="2" t="str">
        <f>DenStatus!B10</f>
        <v>Cub Scout Salute</v>
      </c>
      <c r="C11" s="125">
        <v>1</v>
      </c>
      <c r="D11" s="127">
        <v>1</v>
      </c>
      <c r="E11" s="88"/>
      <c r="F11" s="127"/>
      <c r="G11" s="140"/>
      <c r="H11" s="140"/>
      <c r="I11" s="140"/>
      <c r="J11" s="140"/>
      <c r="K11" s="140"/>
      <c r="L11" s="140"/>
      <c r="M11" s="140"/>
      <c r="N11" s="140"/>
      <c r="O11" s="140"/>
      <c r="P11" s="140"/>
      <c r="Q11" s="140"/>
      <c r="R11" s="141"/>
      <c r="S11" s="125">
        <f t="shared" si="0"/>
        <v>0</v>
      </c>
      <c r="T11" s="125" t="str">
        <f t="shared" si="1"/>
        <v>no</v>
      </c>
      <c r="U11" s="180"/>
      <c r="V11" s="202"/>
      <c r="X11" s="186"/>
      <c r="Y11" s="185"/>
      <c r="Z11" s="185"/>
      <c r="AA11" s="180"/>
      <c r="AD11" s="178">
        <f t="shared" si="2"/>
        <v>0</v>
      </c>
      <c r="AE11" s="178"/>
      <c r="AF11" s="178"/>
      <c r="AG11" s="178"/>
      <c r="AH11" s="178">
        <v>1</v>
      </c>
    </row>
    <row r="12" spans="1:34" ht="13.8" thickBot="1" x14ac:dyDescent="0.3">
      <c r="A12" s="125">
        <f>DenStatus!A11</f>
        <v>7</v>
      </c>
      <c r="B12" s="2" t="str">
        <f>DenStatus!B11</f>
        <v>Child Protection</v>
      </c>
      <c r="C12" s="125">
        <v>1</v>
      </c>
      <c r="D12" s="127">
        <v>1</v>
      </c>
      <c r="E12" s="124"/>
      <c r="F12" s="142"/>
      <c r="G12" s="143"/>
      <c r="H12" s="143"/>
      <c r="I12" s="143"/>
      <c r="J12" s="143"/>
      <c r="K12" s="143"/>
      <c r="L12" s="143"/>
      <c r="M12" s="143"/>
      <c r="N12" s="143"/>
      <c r="O12" s="143"/>
      <c r="P12" s="143"/>
      <c r="Q12" s="143"/>
      <c r="R12" s="144"/>
      <c r="S12" s="125">
        <f t="shared" si="0"/>
        <v>0</v>
      </c>
      <c r="T12" s="125" t="str">
        <f t="shared" si="1"/>
        <v>no</v>
      </c>
      <c r="U12" s="180"/>
      <c r="V12" s="203"/>
      <c r="X12" s="186"/>
      <c r="Y12" s="185"/>
      <c r="Z12" s="185"/>
      <c r="AA12" s="180"/>
      <c r="AD12" s="178">
        <f t="shared" si="2"/>
        <v>0</v>
      </c>
      <c r="AE12" s="178"/>
      <c r="AF12" s="178"/>
      <c r="AG12" s="178"/>
      <c r="AH12" s="178">
        <v>1</v>
      </c>
    </row>
    <row r="13" spans="1:34" ht="13.8" thickTop="1" x14ac:dyDescent="0.25">
      <c r="A13" s="128"/>
      <c r="B13" s="129" t="s">
        <v>78</v>
      </c>
      <c r="C13" s="130" t="str">
        <f>IF(COUNTIF(T6:T12,"yes")=7,"yes","no")</f>
        <v>no</v>
      </c>
      <c r="D13" s="286" t="s">
        <v>231</v>
      </c>
      <c r="E13" s="287"/>
      <c r="F13" s="287"/>
      <c r="G13" s="287"/>
      <c r="H13" s="287"/>
      <c r="I13" s="287"/>
      <c r="J13" s="287"/>
      <c r="K13" s="287"/>
      <c r="L13" s="287"/>
      <c r="M13" s="287"/>
      <c r="N13" s="287"/>
      <c r="O13" s="287"/>
      <c r="P13" s="287"/>
      <c r="Q13" s="287"/>
      <c r="R13" s="287"/>
      <c r="S13" s="287"/>
      <c r="T13" s="288"/>
      <c r="U13" s="204" t="str">
        <f>IF(C13="yes",IF(COUNTA(U6:U12)=7,MAX(U6:U12),""),"")</f>
        <v/>
      </c>
      <c r="V13" s="180"/>
      <c r="X13" s="186"/>
      <c r="Y13" s="185"/>
      <c r="Z13" s="185"/>
      <c r="AA13" s="180"/>
    </row>
    <row r="14" spans="1:34" x14ac:dyDescent="0.25">
      <c r="X14" s="186"/>
      <c r="Y14" s="185"/>
      <c r="Z14" s="185"/>
      <c r="AA14" s="180"/>
      <c r="AD14" s="179" t="s">
        <v>71</v>
      </c>
      <c r="AE14" s="172"/>
      <c r="AF14" s="172"/>
      <c r="AG14" s="172"/>
      <c r="AH14" s="128"/>
    </row>
    <row r="15" spans="1:34" x14ac:dyDescent="0.25">
      <c r="A15" s="25" t="s">
        <v>73</v>
      </c>
      <c r="X15" s="186"/>
      <c r="Y15" s="185"/>
      <c r="Z15" s="185"/>
      <c r="AA15" s="180"/>
      <c r="AD15" s="173" t="s">
        <v>21</v>
      </c>
      <c r="AE15" s="174"/>
      <c r="AF15" s="174"/>
      <c r="AG15" s="174"/>
      <c r="AH15" s="175"/>
    </row>
    <row r="16" spans="1:34" x14ac:dyDescent="0.25">
      <c r="A16" s="104" t="s">
        <v>66</v>
      </c>
      <c r="B16" s="2"/>
      <c r="C16" s="2" t="s">
        <v>8</v>
      </c>
      <c r="D16" s="2"/>
      <c r="E16" s="134" t="s">
        <v>27</v>
      </c>
      <c r="F16" s="137"/>
      <c r="G16" s="137"/>
      <c r="H16" s="137"/>
      <c r="I16" s="137"/>
      <c r="J16" s="137"/>
      <c r="K16" s="137"/>
      <c r="L16" s="137"/>
      <c r="M16" s="137"/>
      <c r="N16" s="137"/>
      <c r="O16" s="137"/>
      <c r="P16" s="137"/>
      <c r="Q16" s="137"/>
      <c r="R16" s="138"/>
      <c r="S16" s="267" t="s">
        <v>69</v>
      </c>
      <c r="T16" s="266"/>
      <c r="U16" s="266"/>
      <c r="V16" s="230"/>
      <c r="X16" s="186"/>
      <c r="Y16" s="185"/>
      <c r="Z16" s="185"/>
      <c r="AA16" s="180"/>
      <c r="AD16" s="176" t="s">
        <v>28</v>
      </c>
      <c r="AE16" s="176" t="s">
        <v>42</v>
      </c>
      <c r="AF16" s="111" t="s">
        <v>158</v>
      </c>
      <c r="AG16" s="111" t="s">
        <v>159</v>
      </c>
      <c r="AH16" s="176" t="s">
        <v>1</v>
      </c>
    </row>
    <row r="17" spans="1:35" x14ac:dyDescent="0.25">
      <c r="A17" s="125" t="s">
        <v>37</v>
      </c>
      <c r="B17" s="2" t="s">
        <v>35</v>
      </c>
      <c r="C17" s="125" t="s">
        <v>40</v>
      </c>
      <c r="D17" s="125" t="s">
        <v>13</v>
      </c>
      <c r="E17" s="127"/>
      <c r="F17" s="140"/>
      <c r="G17" s="140"/>
      <c r="H17" s="140"/>
      <c r="I17" s="140"/>
      <c r="J17" s="140"/>
      <c r="K17" s="140"/>
      <c r="L17" s="140"/>
      <c r="M17" s="140"/>
      <c r="N17" s="140"/>
      <c r="O17" s="140"/>
      <c r="P17" s="140"/>
      <c r="Q17" s="140"/>
      <c r="R17" s="141"/>
      <c r="S17" s="130" t="s">
        <v>2</v>
      </c>
      <c r="T17" s="130" t="s">
        <v>25</v>
      </c>
      <c r="U17" s="130" t="s">
        <v>20</v>
      </c>
      <c r="V17" s="91" t="s">
        <v>92</v>
      </c>
      <c r="X17" s="186"/>
      <c r="Y17" s="185"/>
      <c r="Z17" s="185"/>
      <c r="AA17" s="180"/>
      <c r="AD17" s="177" t="s">
        <v>43</v>
      </c>
      <c r="AE17" s="177" t="s">
        <v>43</v>
      </c>
      <c r="AF17" s="129" t="s">
        <v>43</v>
      </c>
      <c r="AG17" s="129" t="s">
        <v>43</v>
      </c>
      <c r="AH17" s="177" t="s">
        <v>44</v>
      </c>
    </row>
    <row r="18" spans="1:35" x14ac:dyDescent="0.25">
      <c r="A18" s="252">
        <f>DenStatus!A15</f>
        <v>1</v>
      </c>
      <c r="B18" s="268" t="str">
        <f>DenStatus!B15</f>
        <v>Call of the Wild</v>
      </c>
      <c r="C18" s="252">
        <v>8</v>
      </c>
      <c r="D18" s="252">
        <v>12</v>
      </c>
      <c r="E18" s="97" t="s">
        <v>144</v>
      </c>
      <c r="F18" s="97" t="s">
        <v>145</v>
      </c>
      <c r="G18" s="97" t="s">
        <v>152</v>
      </c>
      <c r="H18" s="97" t="s">
        <v>153</v>
      </c>
      <c r="I18" s="139">
        <v>2</v>
      </c>
      <c r="J18" s="97" t="s">
        <v>140</v>
      </c>
      <c r="K18" s="97" t="s">
        <v>141</v>
      </c>
      <c r="L18" s="97" t="s">
        <v>155</v>
      </c>
      <c r="M18" s="120" t="s">
        <v>142</v>
      </c>
      <c r="N18" s="120" t="s">
        <v>143</v>
      </c>
      <c r="O18" s="120">
        <v>5</v>
      </c>
      <c r="P18" s="120">
        <v>6</v>
      </c>
      <c r="Q18" s="146"/>
      <c r="R18" s="147"/>
      <c r="S18" s="252">
        <f>COUNTA(E19:R19)</f>
        <v>0</v>
      </c>
      <c r="T18" s="252" t="str">
        <f>IF(SUM(AD18:AG19)&gt;=AH18,"yes","no")</f>
        <v>no</v>
      </c>
      <c r="U18" s="258"/>
      <c r="V18" s="258"/>
      <c r="X18" s="186"/>
      <c r="Y18" s="185"/>
      <c r="Z18" s="185"/>
      <c r="AA18" s="180"/>
      <c r="AD18" s="252">
        <f>IF(COUNTA(E19:H19)&gt;=1,1,0)</f>
        <v>0</v>
      </c>
      <c r="AE18" s="284">
        <f>IF(COUNTA(I19:N19)&gt;=6,1,0)</f>
        <v>0</v>
      </c>
      <c r="AF18" s="284">
        <f>IF(COUNTA(O19:P19)&gt;=1,1,0)</f>
        <v>0</v>
      </c>
      <c r="AG18" s="284"/>
      <c r="AH18" s="252">
        <v>3</v>
      </c>
    </row>
    <row r="19" spans="1:35" ht="13.8" thickBot="1" x14ac:dyDescent="0.3">
      <c r="A19" s="248"/>
      <c r="B19" s="269"/>
      <c r="C19" s="248"/>
      <c r="D19" s="256"/>
      <c r="E19" s="181"/>
      <c r="F19" s="181"/>
      <c r="G19" s="181"/>
      <c r="H19" s="181"/>
      <c r="I19" s="181"/>
      <c r="J19" s="181"/>
      <c r="K19" s="181"/>
      <c r="L19" s="181"/>
      <c r="M19" s="181"/>
      <c r="N19" s="181"/>
      <c r="O19" s="181"/>
      <c r="P19" s="181"/>
      <c r="Q19" s="131"/>
      <c r="R19" s="148"/>
      <c r="S19" s="255"/>
      <c r="T19" s="256"/>
      <c r="U19" s="253"/>
      <c r="V19" s="253"/>
      <c r="X19" s="186"/>
      <c r="Y19" s="185"/>
      <c r="Z19" s="185"/>
      <c r="AA19" s="180"/>
      <c r="AD19" s="247"/>
      <c r="AE19" s="247"/>
      <c r="AF19" s="247"/>
      <c r="AG19" s="247"/>
      <c r="AH19" s="247"/>
    </row>
    <row r="20" spans="1:35" x14ac:dyDescent="0.25">
      <c r="A20" s="252">
        <f>DenStatus!A16</f>
        <v>2</v>
      </c>
      <c r="B20" s="270" t="str">
        <f>DenStatus!B16</f>
        <v>Council Fire (Duty to Country)</v>
      </c>
      <c r="C20" s="245">
        <v>3</v>
      </c>
      <c r="D20" s="245">
        <v>7</v>
      </c>
      <c r="E20" s="149">
        <v>1</v>
      </c>
      <c r="F20" s="149">
        <v>2</v>
      </c>
      <c r="G20" s="150">
        <v>3</v>
      </c>
      <c r="H20" s="150">
        <v>4</v>
      </c>
      <c r="I20" s="150">
        <v>5</v>
      </c>
      <c r="J20" s="150">
        <v>6</v>
      </c>
      <c r="K20" s="149">
        <v>7</v>
      </c>
      <c r="L20" s="151"/>
      <c r="M20" s="151"/>
      <c r="N20" s="151"/>
      <c r="O20" s="151"/>
      <c r="P20" s="151"/>
      <c r="Q20" s="151"/>
      <c r="R20" s="152"/>
      <c r="S20" s="245">
        <f>COUNTA(E21:R21)</f>
        <v>0</v>
      </c>
      <c r="T20" s="245" t="str">
        <f>IF(SUM(AD20:AG21)&gt;=AH20,"yes","no")</f>
        <v>no</v>
      </c>
      <c r="U20" s="259"/>
      <c r="V20" s="259"/>
      <c r="X20" s="186"/>
      <c r="Y20" s="185"/>
      <c r="Z20" s="185"/>
      <c r="AA20" s="180"/>
      <c r="AD20" s="245">
        <f>IF(COUNTA(E21:F21)&gt;=2,1,0)</f>
        <v>0</v>
      </c>
      <c r="AE20" s="284">
        <f>IF(COUNTA(G21:K21)&gt;=1,1,0)</f>
        <v>0</v>
      </c>
      <c r="AF20" s="284"/>
      <c r="AG20" s="284"/>
      <c r="AH20" s="245">
        <v>2</v>
      </c>
    </row>
    <row r="21" spans="1:35" ht="13.8" thickBot="1" x14ac:dyDescent="0.3">
      <c r="A21" s="248"/>
      <c r="B21" s="271"/>
      <c r="C21" s="246"/>
      <c r="D21" s="247"/>
      <c r="E21" s="182"/>
      <c r="F21" s="182"/>
      <c r="G21" s="182"/>
      <c r="H21" s="182"/>
      <c r="I21" s="182"/>
      <c r="J21" s="182"/>
      <c r="K21" s="182"/>
      <c r="L21" s="153"/>
      <c r="M21" s="153"/>
      <c r="N21" s="153"/>
      <c r="O21" s="153"/>
      <c r="P21" s="153"/>
      <c r="Q21" s="153"/>
      <c r="R21" s="154"/>
      <c r="S21" s="246"/>
      <c r="T21" s="246"/>
      <c r="U21" s="260"/>
      <c r="V21" s="260"/>
      <c r="X21" s="186"/>
      <c r="Y21" s="185"/>
      <c r="Z21" s="185"/>
      <c r="AA21" s="180"/>
      <c r="AD21" s="247"/>
      <c r="AE21" s="247"/>
      <c r="AF21" s="247"/>
      <c r="AG21" s="247"/>
      <c r="AH21" s="247"/>
    </row>
    <row r="22" spans="1:35" x14ac:dyDescent="0.25">
      <c r="A22" s="252">
        <f>DenStatus!A17</f>
        <v>3</v>
      </c>
      <c r="B22" s="272" t="str">
        <f>DenStatus!B17</f>
        <v>Duty to God Footsteps</v>
      </c>
      <c r="C22" s="245">
        <v>3</v>
      </c>
      <c r="D22" s="245">
        <v>6</v>
      </c>
      <c r="E22" s="150">
        <v>1</v>
      </c>
      <c r="F22" s="150">
        <v>2</v>
      </c>
      <c r="G22" s="150">
        <v>3</v>
      </c>
      <c r="H22" s="150">
        <v>4</v>
      </c>
      <c r="I22" s="150">
        <v>5</v>
      </c>
      <c r="J22" s="150">
        <v>6</v>
      </c>
      <c r="K22" s="155"/>
      <c r="L22" s="151"/>
      <c r="M22" s="151"/>
      <c r="N22" s="151"/>
      <c r="O22" s="151"/>
      <c r="P22" s="151"/>
      <c r="Q22" s="151"/>
      <c r="R22" s="152"/>
      <c r="S22" s="245">
        <f>COUNTA(E23:R23)</f>
        <v>0</v>
      </c>
      <c r="T22" s="245" t="str">
        <f>IF(SUM(AD22:AG23)&gt;=AH22,"yes","no")</f>
        <v>no</v>
      </c>
      <c r="U22" s="259"/>
      <c r="V22" s="259"/>
      <c r="X22" s="186"/>
      <c r="Y22" s="185"/>
      <c r="Z22" s="185"/>
      <c r="AA22" s="180"/>
      <c r="AD22" s="245">
        <f>IF(COUNTA(E23:F23)&gt;=1,1,0)</f>
        <v>0</v>
      </c>
      <c r="AE22" s="251">
        <f>IF(COUNTA(G23:J23)&gt;=2,1,0)</f>
        <v>0</v>
      </c>
      <c r="AF22" s="284"/>
      <c r="AG22" s="284"/>
      <c r="AH22" s="245">
        <v>2</v>
      </c>
    </row>
    <row r="23" spans="1:35" ht="13.8" thickBot="1" x14ac:dyDescent="0.3">
      <c r="A23" s="248"/>
      <c r="B23" s="255"/>
      <c r="C23" s="246"/>
      <c r="D23" s="247"/>
      <c r="E23" s="182"/>
      <c r="F23" s="182"/>
      <c r="G23" s="182"/>
      <c r="H23" s="182"/>
      <c r="I23" s="182"/>
      <c r="J23" s="182"/>
      <c r="K23" s="156"/>
      <c r="L23" s="157"/>
      <c r="M23" s="157"/>
      <c r="N23" s="157"/>
      <c r="O23" s="157"/>
      <c r="P23" s="157"/>
      <c r="Q23" s="157"/>
      <c r="R23" s="158"/>
      <c r="S23" s="246"/>
      <c r="T23" s="246"/>
      <c r="U23" s="260"/>
      <c r="V23" s="260"/>
      <c r="X23" s="186"/>
      <c r="Y23" s="185"/>
      <c r="Z23" s="185"/>
      <c r="AA23" s="180"/>
      <c r="AD23" s="247"/>
      <c r="AE23" s="285"/>
      <c r="AF23" s="247"/>
      <c r="AG23" s="247"/>
      <c r="AH23" s="247"/>
      <c r="AI23" s="10"/>
    </row>
    <row r="24" spans="1:35" x14ac:dyDescent="0.25">
      <c r="A24" s="252">
        <f>DenStatus!A18</f>
        <v>4</v>
      </c>
      <c r="B24" s="272" t="str">
        <f>DenStatus!B18</f>
        <v>Howling at the Moon</v>
      </c>
      <c r="C24" s="245">
        <v>4</v>
      </c>
      <c r="D24" s="245">
        <v>4</v>
      </c>
      <c r="E24" s="150">
        <v>1</v>
      </c>
      <c r="F24" s="150">
        <v>2</v>
      </c>
      <c r="G24" s="150">
        <v>3</v>
      </c>
      <c r="H24" s="150">
        <v>4</v>
      </c>
      <c r="I24" s="159"/>
      <c r="J24" s="160"/>
      <c r="K24" s="160"/>
      <c r="L24" s="160"/>
      <c r="M24" s="160"/>
      <c r="N24" s="160"/>
      <c r="O24" s="160"/>
      <c r="P24" s="160"/>
      <c r="Q24" s="160"/>
      <c r="R24" s="161"/>
      <c r="S24" s="245">
        <f>COUNTA(E25:R25)</f>
        <v>0</v>
      </c>
      <c r="T24" s="245" t="str">
        <f>IF(SUM(AD24:AG25)&gt;=AH24,"yes","no")</f>
        <v>no</v>
      </c>
      <c r="U24" s="259"/>
      <c r="V24" s="259"/>
      <c r="X24" s="186"/>
      <c r="Y24" s="185"/>
      <c r="Z24" s="185"/>
      <c r="AA24" s="180"/>
      <c r="AD24" s="245">
        <f>IF(COUNTA(E25:H25)&gt;=4,1,0)</f>
        <v>0</v>
      </c>
      <c r="AE24" s="284"/>
      <c r="AF24" s="284"/>
      <c r="AG24" s="284"/>
      <c r="AH24" s="245">
        <v>1</v>
      </c>
    </row>
    <row r="25" spans="1:35" ht="13.8" thickBot="1" x14ac:dyDescent="0.3">
      <c r="A25" s="248"/>
      <c r="B25" s="262"/>
      <c r="C25" s="246"/>
      <c r="D25" s="247"/>
      <c r="E25" s="182"/>
      <c r="F25" s="182"/>
      <c r="G25" s="182"/>
      <c r="H25" s="182"/>
      <c r="I25" s="162"/>
      <c r="J25" s="153"/>
      <c r="K25" s="153"/>
      <c r="L25" s="153"/>
      <c r="M25" s="153"/>
      <c r="N25" s="153"/>
      <c r="O25" s="153"/>
      <c r="P25" s="153"/>
      <c r="Q25" s="153"/>
      <c r="R25" s="154"/>
      <c r="S25" s="246"/>
      <c r="T25" s="246"/>
      <c r="U25" s="260"/>
      <c r="V25" s="260"/>
      <c r="X25" s="186"/>
      <c r="Y25" s="185"/>
      <c r="Z25" s="185"/>
      <c r="AA25" s="180"/>
      <c r="AD25" s="247"/>
      <c r="AE25" s="247"/>
      <c r="AF25" s="247"/>
      <c r="AG25" s="247"/>
      <c r="AH25" s="247"/>
    </row>
    <row r="26" spans="1:35" x14ac:dyDescent="0.25">
      <c r="A26" s="252">
        <f>DenStatus!A19</f>
        <v>5</v>
      </c>
      <c r="B26" s="272" t="str">
        <f>DenStatus!B19</f>
        <v>Paws on the Path</v>
      </c>
      <c r="C26" s="245">
        <v>5</v>
      </c>
      <c r="D26" s="245">
        <v>7</v>
      </c>
      <c r="E26" s="149">
        <v>1</v>
      </c>
      <c r="F26" s="149">
        <v>2</v>
      </c>
      <c r="G26" s="149">
        <v>3</v>
      </c>
      <c r="H26" s="149">
        <v>4</v>
      </c>
      <c r="I26" s="149">
        <v>5</v>
      </c>
      <c r="J26" s="149">
        <v>6</v>
      </c>
      <c r="K26" s="149">
        <v>7</v>
      </c>
      <c r="L26" s="155"/>
      <c r="M26" s="151"/>
      <c r="N26" s="151"/>
      <c r="O26" s="151"/>
      <c r="P26" s="151"/>
      <c r="Q26" s="151"/>
      <c r="R26" s="152"/>
      <c r="S26" s="245">
        <f>COUNTA(E27:R27)</f>
        <v>0</v>
      </c>
      <c r="T26" s="245" t="str">
        <f>IF(SUM(AD26:AG27)&gt;=AH26,"yes","no")</f>
        <v>no</v>
      </c>
      <c r="U26" s="259"/>
      <c r="V26" s="259"/>
      <c r="X26" s="186"/>
      <c r="Y26" s="185"/>
      <c r="Z26" s="185"/>
      <c r="AA26" s="180"/>
      <c r="AD26" s="245">
        <f>IF(COUNTA(E27:I27)&gt;=5,1,0)</f>
        <v>0</v>
      </c>
      <c r="AE26" s="284"/>
      <c r="AF26" s="284"/>
      <c r="AG26" s="284"/>
      <c r="AH26" s="245">
        <v>1</v>
      </c>
    </row>
    <row r="27" spans="1:35" ht="13.8" thickBot="1" x14ac:dyDescent="0.3">
      <c r="A27" s="248"/>
      <c r="B27" s="262"/>
      <c r="C27" s="246"/>
      <c r="D27" s="247"/>
      <c r="E27" s="182"/>
      <c r="F27" s="182"/>
      <c r="G27" s="182"/>
      <c r="H27" s="182"/>
      <c r="I27" s="182"/>
      <c r="J27" s="182"/>
      <c r="K27" s="182"/>
      <c r="L27" s="162"/>
      <c r="M27" s="157"/>
      <c r="N27" s="153"/>
      <c r="O27" s="153"/>
      <c r="P27" s="153"/>
      <c r="Q27" s="153"/>
      <c r="R27" s="158"/>
      <c r="S27" s="246"/>
      <c r="T27" s="246"/>
      <c r="U27" s="260"/>
      <c r="V27" s="260"/>
      <c r="X27" s="186"/>
      <c r="Y27" s="185"/>
      <c r="Z27" s="185"/>
      <c r="AA27" s="180"/>
      <c r="AD27" s="247"/>
      <c r="AE27" s="247"/>
      <c r="AF27" s="247"/>
      <c r="AG27" s="247"/>
      <c r="AH27" s="247"/>
    </row>
    <row r="28" spans="1:35" x14ac:dyDescent="0.25">
      <c r="A28" s="252">
        <f>DenStatus!A20</f>
        <v>6</v>
      </c>
      <c r="B28" s="272" t="str">
        <f>DenStatus!B20</f>
        <v>Running with the Pack</v>
      </c>
      <c r="C28" s="248">
        <v>6</v>
      </c>
      <c r="D28" s="248">
        <v>6</v>
      </c>
      <c r="E28" s="130">
        <v>1</v>
      </c>
      <c r="F28" s="163">
        <v>2</v>
      </c>
      <c r="G28" s="163">
        <v>3</v>
      </c>
      <c r="H28" s="163">
        <v>4</v>
      </c>
      <c r="I28" s="163">
        <v>5</v>
      </c>
      <c r="J28" s="163">
        <v>6</v>
      </c>
      <c r="K28" s="164"/>
      <c r="L28" s="131"/>
      <c r="M28" s="131"/>
      <c r="N28" s="131"/>
      <c r="O28" s="131"/>
      <c r="P28" s="131"/>
      <c r="Q28" s="131"/>
      <c r="R28" s="98"/>
      <c r="S28" s="248">
        <f>COUNTA(E29:R29)</f>
        <v>0</v>
      </c>
      <c r="T28" s="245" t="str">
        <f>IF(SUM(AD28:AG29)&gt;=AH28,"yes","no")</f>
        <v>no</v>
      </c>
      <c r="U28" s="253"/>
      <c r="V28" s="253"/>
      <c r="X28" s="186"/>
      <c r="Y28" s="185"/>
      <c r="Z28" s="185"/>
      <c r="AA28" s="180"/>
      <c r="AD28" s="245">
        <f>IF(COUNTA(E29:J29)&gt;=6,1,0)</f>
        <v>0</v>
      </c>
      <c r="AE28" s="284"/>
      <c r="AF28" s="284"/>
      <c r="AG28" s="284"/>
      <c r="AH28" s="245">
        <v>1</v>
      </c>
    </row>
    <row r="29" spans="1:35" ht="13.8" thickBot="1" x14ac:dyDescent="0.3">
      <c r="A29" s="248"/>
      <c r="B29" s="273"/>
      <c r="C29" s="249"/>
      <c r="D29" s="250"/>
      <c r="E29" s="183"/>
      <c r="F29" s="183"/>
      <c r="G29" s="183"/>
      <c r="H29" s="183"/>
      <c r="I29" s="183"/>
      <c r="J29" s="183"/>
      <c r="K29" s="165"/>
      <c r="L29" s="166"/>
      <c r="M29" s="166"/>
      <c r="N29" s="166"/>
      <c r="O29" s="166"/>
      <c r="P29" s="166"/>
      <c r="Q29" s="166"/>
      <c r="R29" s="167"/>
      <c r="S29" s="257"/>
      <c r="T29" s="257"/>
      <c r="U29" s="254"/>
      <c r="V29" s="254"/>
      <c r="X29" s="186"/>
      <c r="Y29" s="185"/>
      <c r="Z29" s="185"/>
      <c r="AA29" s="180"/>
      <c r="AD29" s="247"/>
      <c r="AE29" s="247"/>
      <c r="AF29" s="247"/>
      <c r="AG29" s="247"/>
      <c r="AH29" s="247"/>
    </row>
    <row r="30" spans="1:35" ht="13.8" thickTop="1" x14ac:dyDescent="0.25">
      <c r="A30" s="128"/>
      <c r="B30" s="129" t="s">
        <v>79</v>
      </c>
      <c r="C30" s="130" t="str">
        <f>IF(COUNTIF(T18:T29,"yes")=6,"yes","no")</f>
        <v>no</v>
      </c>
      <c r="D30" s="286" t="s">
        <v>231</v>
      </c>
      <c r="E30" s="287"/>
      <c r="F30" s="287"/>
      <c r="G30" s="287"/>
      <c r="H30" s="287"/>
      <c r="I30" s="287"/>
      <c r="J30" s="287"/>
      <c r="K30" s="287"/>
      <c r="L30" s="287"/>
      <c r="M30" s="287"/>
      <c r="N30" s="287"/>
      <c r="O30" s="287"/>
      <c r="P30" s="287"/>
      <c r="Q30" s="287"/>
      <c r="R30" s="287"/>
      <c r="S30" s="287"/>
      <c r="T30" s="288"/>
      <c r="U30" s="204" t="str">
        <f>IF(C30="yes",IF(COUNTA(U18:U29)=6,MAX(U18:U29),""),"")</f>
        <v/>
      </c>
      <c r="V30" s="145"/>
      <c r="X30" s="187"/>
      <c r="Y30" s="185"/>
      <c r="Z30" s="185"/>
      <c r="AA30" s="180"/>
    </row>
    <row r="31" spans="1:35" x14ac:dyDescent="0.25">
      <c r="X31" s="186"/>
      <c r="Y31" s="185"/>
      <c r="Z31" s="185"/>
      <c r="AA31" s="180"/>
      <c r="AD31" s="179" t="s">
        <v>72</v>
      </c>
      <c r="AE31" s="172"/>
      <c r="AF31" s="172"/>
      <c r="AG31" s="172"/>
      <c r="AH31" s="128"/>
    </row>
    <row r="32" spans="1:35" x14ac:dyDescent="0.25">
      <c r="A32" s="25" t="s">
        <v>74</v>
      </c>
      <c r="X32" s="186"/>
      <c r="Y32" s="185"/>
      <c r="Z32" s="185"/>
      <c r="AA32" s="180"/>
      <c r="AD32" s="173" t="s">
        <v>21</v>
      </c>
      <c r="AE32" s="174"/>
      <c r="AF32" s="174"/>
      <c r="AG32" s="174"/>
      <c r="AH32" s="175"/>
    </row>
    <row r="33" spans="1:34" x14ac:dyDescent="0.25">
      <c r="A33" s="104" t="s">
        <v>67</v>
      </c>
      <c r="B33" s="2"/>
      <c r="C33" s="104" t="s">
        <v>68</v>
      </c>
      <c r="D33" s="2"/>
      <c r="E33" s="134" t="s">
        <v>27</v>
      </c>
      <c r="F33" s="137"/>
      <c r="G33" s="137"/>
      <c r="H33" s="137"/>
      <c r="I33" s="137"/>
      <c r="J33" s="137"/>
      <c r="K33" s="137"/>
      <c r="L33" s="137"/>
      <c r="M33" s="137"/>
      <c r="N33" s="137"/>
      <c r="O33" s="137"/>
      <c r="P33" s="137"/>
      <c r="Q33" s="137"/>
      <c r="R33" s="138"/>
      <c r="S33" s="267" t="s">
        <v>70</v>
      </c>
      <c r="T33" s="266"/>
      <c r="U33" s="266"/>
      <c r="V33" s="230"/>
      <c r="X33" s="186"/>
      <c r="Y33" s="185"/>
      <c r="Z33" s="185"/>
      <c r="AA33" s="180"/>
      <c r="AD33" s="176" t="s">
        <v>28</v>
      </c>
      <c r="AE33" s="176" t="s">
        <v>42</v>
      </c>
      <c r="AF33" s="111" t="s">
        <v>158</v>
      </c>
      <c r="AG33" s="111" t="s">
        <v>159</v>
      </c>
      <c r="AH33" s="176" t="s">
        <v>1</v>
      </c>
    </row>
    <row r="34" spans="1:34" x14ac:dyDescent="0.25">
      <c r="A34" s="125" t="s">
        <v>37</v>
      </c>
      <c r="B34" s="2" t="s">
        <v>35</v>
      </c>
      <c r="C34" s="125" t="s">
        <v>40</v>
      </c>
      <c r="D34" s="125" t="s">
        <v>13</v>
      </c>
      <c r="E34" s="127"/>
      <c r="F34" s="140"/>
      <c r="G34" s="140"/>
      <c r="H34" s="140"/>
      <c r="I34" s="140"/>
      <c r="J34" s="140"/>
      <c r="K34" s="140"/>
      <c r="L34" s="140"/>
      <c r="M34" s="140"/>
      <c r="N34" s="140"/>
      <c r="O34" s="140"/>
      <c r="P34" s="140"/>
      <c r="Q34" s="140"/>
      <c r="R34" s="141"/>
      <c r="S34" s="125" t="s">
        <v>2</v>
      </c>
      <c r="T34" s="125" t="s">
        <v>25</v>
      </c>
      <c r="U34" s="125" t="s">
        <v>20</v>
      </c>
      <c r="V34" s="91" t="s">
        <v>92</v>
      </c>
      <c r="X34" s="186"/>
      <c r="Y34" s="185"/>
      <c r="Z34" s="185"/>
      <c r="AA34" s="180"/>
      <c r="AD34" s="177" t="s">
        <v>43</v>
      </c>
      <c r="AE34" s="177" t="s">
        <v>43</v>
      </c>
      <c r="AF34" s="129" t="s">
        <v>43</v>
      </c>
      <c r="AG34" s="129" t="s">
        <v>43</v>
      </c>
      <c r="AH34" s="177" t="s">
        <v>44</v>
      </c>
    </row>
    <row r="35" spans="1:34" ht="13.8" thickBot="1" x14ac:dyDescent="0.3">
      <c r="A35" s="252">
        <f>DenStatus!A24</f>
        <v>1</v>
      </c>
      <c r="B35" s="261" t="str">
        <f>DenStatus!B24</f>
        <v>Adventures in Coins</v>
      </c>
      <c r="C35" s="218">
        <v>5</v>
      </c>
      <c r="D35" s="218">
        <v>7</v>
      </c>
      <c r="E35" s="125">
        <v>1</v>
      </c>
      <c r="F35" s="125">
        <v>2</v>
      </c>
      <c r="G35" s="125">
        <v>3</v>
      </c>
      <c r="H35" s="125">
        <v>4</v>
      </c>
      <c r="I35" s="125">
        <v>5</v>
      </c>
      <c r="J35" s="125">
        <v>6</v>
      </c>
      <c r="K35" s="125">
        <v>7</v>
      </c>
      <c r="L35" s="168"/>
      <c r="M35" s="146"/>
      <c r="N35" s="146"/>
      <c r="O35" s="146"/>
      <c r="P35" s="146"/>
      <c r="Q35" s="146"/>
      <c r="R35" s="147"/>
      <c r="S35" s="252">
        <f>COUNTA(E36:R36)</f>
        <v>0</v>
      </c>
      <c r="T35" s="252" t="str">
        <f>IF(SUM(AD35:AG36)&gt;=AH35,"yes","no")</f>
        <v>no</v>
      </c>
      <c r="U35" s="258"/>
      <c r="V35" s="279"/>
      <c r="X35" s="186"/>
      <c r="Y35" s="185"/>
      <c r="Z35" s="185"/>
      <c r="AA35" s="180"/>
      <c r="AD35" s="275">
        <f>IF(COUNTA(E36:H36)&gt;=4,1,0)</f>
        <v>0</v>
      </c>
      <c r="AE35" s="283"/>
      <c r="AF35" s="283"/>
      <c r="AG35" s="283"/>
      <c r="AH35" s="275">
        <v>1</v>
      </c>
    </row>
    <row r="36" spans="1:34" ht="13.8" thickBot="1" x14ac:dyDescent="0.3">
      <c r="A36" s="246"/>
      <c r="B36" s="262"/>
      <c r="C36" s="247"/>
      <c r="D36" s="247"/>
      <c r="E36" s="182"/>
      <c r="F36" s="182"/>
      <c r="G36" s="182"/>
      <c r="H36" s="182"/>
      <c r="I36" s="182"/>
      <c r="J36" s="182"/>
      <c r="K36" s="182"/>
      <c r="L36" s="162"/>
      <c r="M36" s="153"/>
      <c r="N36" s="157"/>
      <c r="O36" s="157"/>
      <c r="P36" s="157"/>
      <c r="Q36" s="153"/>
      <c r="R36" s="154"/>
      <c r="S36" s="246"/>
      <c r="T36" s="246"/>
      <c r="U36" s="278"/>
      <c r="V36" s="278"/>
      <c r="X36" s="186"/>
      <c r="Y36" s="185"/>
      <c r="Z36" s="185"/>
      <c r="AA36" s="180"/>
      <c r="AD36" s="276"/>
      <c r="AE36" s="276"/>
      <c r="AF36" s="276"/>
      <c r="AG36" s="276"/>
      <c r="AH36" s="276"/>
    </row>
    <row r="37" spans="1:34" ht="13.8" thickBot="1" x14ac:dyDescent="0.3">
      <c r="A37" s="252">
        <f>DenStatus!A25</f>
        <v>2</v>
      </c>
      <c r="B37" s="263" t="str">
        <f>DenStatus!B25</f>
        <v>Air of the Wolf</v>
      </c>
      <c r="C37" s="251">
        <v>4</v>
      </c>
      <c r="D37" s="251">
        <v>9</v>
      </c>
      <c r="E37" s="150" t="s">
        <v>144</v>
      </c>
      <c r="F37" s="150" t="s">
        <v>145</v>
      </c>
      <c r="G37" s="150" t="s">
        <v>152</v>
      </c>
      <c r="H37" s="150" t="s">
        <v>153</v>
      </c>
      <c r="I37" s="150" t="s">
        <v>146</v>
      </c>
      <c r="J37" s="150" t="s">
        <v>147</v>
      </c>
      <c r="K37" s="150" t="s">
        <v>148</v>
      </c>
      <c r="L37" s="150" t="s">
        <v>149</v>
      </c>
      <c r="M37" s="150" t="s">
        <v>157</v>
      </c>
      <c r="N37" s="159"/>
      <c r="O37" s="160"/>
      <c r="P37" s="160"/>
      <c r="Q37" s="151"/>
      <c r="R37" s="152"/>
      <c r="S37" s="245">
        <f>COUNTA(E38:R38)</f>
        <v>0</v>
      </c>
      <c r="T37" s="245" t="str">
        <f>IF(SUM(AD37:AG38)&gt;=AH37,"yes","no")</f>
        <v>no</v>
      </c>
      <c r="U37" s="259"/>
      <c r="V37" s="259"/>
      <c r="X37" s="186"/>
      <c r="Y37" s="185"/>
      <c r="Z37" s="185"/>
      <c r="AA37" s="180"/>
      <c r="AD37" s="277">
        <f>IF(COUNTA(E38:H38)&gt;=2,1,0)</f>
        <v>0</v>
      </c>
      <c r="AE37" s="276">
        <f>IF(COUNTA(I38:M38)&gt;=2,1,0)</f>
        <v>0</v>
      </c>
      <c r="AF37" s="276"/>
      <c r="AG37" s="276"/>
      <c r="AH37" s="277">
        <v>2</v>
      </c>
    </row>
    <row r="38" spans="1:34" ht="13.8" thickBot="1" x14ac:dyDescent="0.3">
      <c r="A38" s="246"/>
      <c r="B38" s="264"/>
      <c r="C38" s="246"/>
      <c r="D38" s="246"/>
      <c r="E38" s="182"/>
      <c r="F38" s="182"/>
      <c r="G38" s="182"/>
      <c r="H38" s="182"/>
      <c r="I38" s="182"/>
      <c r="J38" s="182"/>
      <c r="K38" s="182"/>
      <c r="L38" s="182"/>
      <c r="M38" s="182"/>
      <c r="N38" s="162"/>
      <c r="O38" s="153"/>
      <c r="P38" s="153"/>
      <c r="Q38" s="153"/>
      <c r="R38" s="154"/>
      <c r="S38" s="246"/>
      <c r="T38" s="246"/>
      <c r="U38" s="260"/>
      <c r="V38" s="260"/>
      <c r="X38" s="186"/>
      <c r="Y38" s="185"/>
      <c r="Z38" s="185"/>
      <c r="AA38" s="180"/>
      <c r="AD38" s="276"/>
      <c r="AE38" s="276"/>
      <c r="AF38" s="276"/>
      <c r="AG38" s="276"/>
      <c r="AH38" s="276"/>
    </row>
    <row r="39" spans="1:34" ht="13.8" thickBot="1" x14ac:dyDescent="0.3">
      <c r="A39" s="252">
        <f>DenStatus!A26</f>
        <v>3</v>
      </c>
      <c r="B39" s="263" t="str">
        <f>DenStatus!B26</f>
        <v>Code of the Wolf</v>
      </c>
      <c r="C39" s="251">
        <v>5</v>
      </c>
      <c r="D39" s="251">
        <v>14</v>
      </c>
      <c r="E39" s="150" t="s">
        <v>144</v>
      </c>
      <c r="F39" s="150" t="s">
        <v>145</v>
      </c>
      <c r="G39" s="150" t="s">
        <v>152</v>
      </c>
      <c r="H39" s="150" t="s">
        <v>153</v>
      </c>
      <c r="I39" s="150" t="s">
        <v>154</v>
      </c>
      <c r="J39" s="150" t="s">
        <v>146</v>
      </c>
      <c r="K39" s="150" t="s">
        <v>147</v>
      </c>
      <c r="L39" s="150" t="s">
        <v>148</v>
      </c>
      <c r="M39" s="150" t="s">
        <v>140</v>
      </c>
      <c r="N39" s="150" t="s">
        <v>141</v>
      </c>
      <c r="O39" s="150" t="s">
        <v>155</v>
      </c>
      <c r="P39" s="150" t="s">
        <v>142</v>
      </c>
      <c r="Q39" s="150" t="s">
        <v>143</v>
      </c>
      <c r="R39" s="150" t="s">
        <v>156</v>
      </c>
      <c r="S39" s="245">
        <f>COUNTA(E40:R40)</f>
        <v>0</v>
      </c>
      <c r="T39" s="245" t="str">
        <f>IF(SUM(AD39:AG40)&gt;=AH39,"yes","no")</f>
        <v>no</v>
      </c>
      <c r="U39" s="259"/>
      <c r="V39" s="259"/>
      <c r="X39" s="186"/>
      <c r="Y39" s="185"/>
      <c r="Z39" s="185"/>
      <c r="AA39" s="180"/>
      <c r="AD39" s="277">
        <f>IF(COUNTA(E40:I40)&gt;=2,1,0)</f>
        <v>0</v>
      </c>
      <c r="AE39" s="277">
        <f>IF(COUNTA(J40:L40)&gt;=1,1,0)</f>
        <v>0</v>
      </c>
      <c r="AF39" s="277">
        <f>IF(COUNTA(M40:O40)&gt;=1,1,0)</f>
        <v>0</v>
      </c>
      <c r="AG39" s="277">
        <f>IF(COUNTA(P40:R40)&gt;=1,1,0)</f>
        <v>0</v>
      </c>
      <c r="AH39" s="277">
        <v>4</v>
      </c>
    </row>
    <row r="40" spans="1:34" ht="13.8" thickBot="1" x14ac:dyDescent="0.3">
      <c r="A40" s="246"/>
      <c r="B40" s="264"/>
      <c r="C40" s="246"/>
      <c r="D40" s="246"/>
      <c r="E40" s="182"/>
      <c r="F40" s="182"/>
      <c r="G40" s="182"/>
      <c r="H40" s="182"/>
      <c r="I40" s="182"/>
      <c r="J40" s="182"/>
      <c r="K40" s="182"/>
      <c r="L40" s="182"/>
      <c r="M40" s="182"/>
      <c r="N40" s="182"/>
      <c r="O40" s="182"/>
      <c r="P40" s="182"/>
      <c r="Q40" s="182"/>
      <c r="R40" s="182"/>
      <c r="S40" s="246"/>
      <c r="T40" s="246"/>
      <c r="U40" s="260"/>
      <c r="V40" s="260"/>
      <c r="X40" s="186"/>
      <c r="Y40" s="185"/>
      <c r="Z40" s="185"/>
      <c r="AA40" s="180"/>
      <c r="AD40" s="276"/>
      <c r="AE40" s="276"/>
      <c r="AF40" s="276"/>
      <c r="AG40" s="276"/>
      <c r="AH40" s="276"/>
    </row>
    <row r="41" spans="1:34" ht="13.8" hidden="1" thickBot="1" x14ac:dyDescent="0.3">
      <c r="A41" s="252">
        <f>DenStatus!A27</f>
        <v>0</v>
      </c>
      <c r="B41" s="263" t="str">
        <f>DenStatus!B27</f>
        <v>Collections &amp; Hobbies</v>
      </c>
      <c r="C41" s="251">
        <v>4</v>
      </c>
      <c r="D41" s="251">
        <v>6</v>
      </c>
      <c r="E41" s="150">
        <v>1</v>
      </c>
      <c r="F41" s="150">
        <v>2</v>
      </c>
      <c r="G41" s="150" t="s">
        <v>140</v>
      </c>
      <c r="H41" s="150" t="s">
        <v>141</v>
      </c>
      <c r="I41" s="150" t="s">
        <v>142</v>
      </c>
      <c r="J41" s="150" t="s">
        <v>143</v>
      </c>
      <c r="K41" s="155"/>
      <c r="L41" s="151"/>
      <c r="M41" s="151"/>
      <c r="N41" s="151"/>
      <c r="O41" s="151"/>
      <c r="P41" s="151"/>
      <c r="Q41" s="151"/>
      <c r="R41" s="152"/>
      <c r="S41" s="245">
        <f>COUNTA(E42:R42)</f>
        <v>0</v>
      </c>
      <c r="T41" s="245" t="str">
        <f>IF(SUM(AD41:AG42)&gt;=AH41,"yes","no")</f>
        <v>no</v>
      </c>
      <c r="U41" s="259"/>
      <c r="V41" s="259"/>
      <c r="X41" s="186"/>
      <c r="Y41" s="185"/>
      <c r="Z41" s="185"/>
      <c r="AA41" s="180"/>
      <c r="AD41" s="277">
        <f>IF(COUNTA(E42:F42)&gt;=2,1,0)</f>
        <v>0</v>
      </c>
      <c r="AE41" s="276">
        <f>IF(COUNTA(G42:H42)&gt;=1,1,0)</f>
        <v>0</v>
      </c>
      <c r="AF41" s="276">
        <f>IF(COUNTA(I42:J42)&gt;=1,1,0)</f>
        <v>0</v>
      </c>
      <c r="AG41" s="276"/>
      <c r="AH41" s="277">
        <v>3</v>
      </c>
    </row>
    <row r="42" spans="1:34" ht="13.8" hidden="1" thickBot="1" x14ac:dyDescent="0.3">
      <c r="A42" s="246"/>
      <c r="B42" s="264"/>
      <c r="C42" s="246"/>
      <c r="D42" s="246"/>
      <c r="E42" s="182"/>
      <c r="F42" s="182"/>
      <c r="G42" s="182"/>
      <c r="H42" s="182"/>
      <c r="I42" s="182"/>
      <c r="J42" s="182"/>
      <c r="K42" s="162"/>
      <c r="L42" s="153"/>
      <c r="M42" s="153"/>
      <c r="N42" s="153"/>
      <c r="O42" s="153"/>
      <c r="P42" s="153"/>
      <c r="Q42" s="153"/>
      <c r="R42" s="154"/>
      <c r="S42" s="246"/>
      <c r="T42" s="246"/>
      <c r="U42" s="260"/>
      <c r="V42" s="260"/>
      <c r="X42" s="186"/>
      <c r="Y42" s="185"/>
      <c r="Z42" s="185"/>
      <c r="AA42" s="180"/>
      <c r="AD42" s="276"/>
      <c r="AE42" s="276"/>
      <c r="AF42" s="276"/>
      <c r="AG42" s="276"/>
      <c r="AH42" s="276"/>
    </row>
    <row r="43" spans="1:34" ht="13.8" thickBot="1" x14ac:dyDescent="0.3">
      <c r="A43" s="252">
        <f>DenStatus!A28</f>
        <v>4</v>
      </c>
      <c r="B43" s="263" t="str">
        <f>DenStatus!B28</f>
        <v>Cubs Who Care</v>
      </c>
      <c r="C43" s="274" t="s">
        <v>186</v>
      </c>
      <c r="D43" s="251">
        <v>13</v>
      </c>
      <c r="E43" s="149">
        <v>1</v>
      </c>
      <c r="F43" s="150">
        <v>2</v>
      </c>
      <c r="G43" s="150">
        <v>3</v>
      </c>
      <c r="H43" s="150" t="s">
        <v>142</v>
      </c>
      <c r="I43" s="150" t="s">
        <v>143</v>
      </c>
      <c r="J43" s="150" t="s">
        <v>156</v>
      </c>
      <c r="K43" s="150" t="s">
        <v>183</v>
      </c>
      <c r="L43" s="150" t="s">
        <v>184</v>
      </c>
      <c r="M43" s="150" t="s">
        <v>185</v>
      </c>
      <c r="N43" s="150">
        <v>5</v>
      </c>
      <c r="O43" s="150">
        <v>6</v>
      </c>
      <c r="P43" s="150">
        <v>7</v>
      </c>
      <c r="Q43" s="150">
        <v>8</v>
      </c>
      <c r="R43" s="152"/>
      <c r="S43" s="245">
        <f>COUNTA(E44:R44)</f>
        <v>0</v>
      </c>
      <c r="T43" s="245" t="str">
        <f>IF(SUM(AD43:AG44)&gt;=AH43,"yes","no")</f>
        <v>no</v>
      </c>
      <c r="U43" s="259"/>
      <c r="V43" s="259"/>
      <c r="X43" s="186"/>
      <c r="Y43" s="185"/>
      <c r="Z43" s="185"/>
      <c r="AA43" s="180"/>
      <c r="AD43" s="277">
        <f>COUNTA(E44:G44)</f>
        <v>0</v>
      </c>
      <c r="AE43" s="277">
        <f>IF(COUNTA(H44:M44)&gt;=3,1,0)</f>
        <v>0</v>
      </c>
      <c r="AF43" s="276">
        <f>COUNTA(N44:Q44)</f>
        <v>0</v>
      </c>
      <c r="AG43" s="276"/>
      <c r="AH43" s="277">
        <v>4</v>
      </c>
    </row>
    <row r="44" spans="1:34" ht="13.8" thickBot="1" x14ac:dyDescent="0.3">
      <c r="A44" s="246"/>
      <c r="B44" s="264"/>
      <c r="C44" s="246"/>
      <c r="D44" s="246"/>
      <c r="E44" s="182"/>
      <c r="F44" s="182"/>
      <c r="G44" s="182"/>
      <c r="H44" s="182"/>
      <c r="I44" s="182"/>
      <c r="J44" s="182"/>
      <c r="K44" s="182"/>
      <c r="L44" s="182"/>
      <c r="M44" s="182"/>
      <c r="N44" s="182"/>
      <c r="O44" s="182"/>
      <c r="P44" s="182"/>
      <c r="Q44" s="182"/>
      <c r="R44" s="154"/>
      <c r="S44" s="246"/>
      <c r="T44" s="246"/>
      <c r="U44" s="260"/>
      <c r="V44" s="260"/>
      <c r="X44" s="186"/>
      <c r="Y44" s="185"/>
      <c r="Z44" s="185"/>
      <c r="AA44" s="180"/>
      <c r="AD44" s="276"/>
      <c r="AE44" s="276"/>
      <c r="AF44" s="276"/>
      <c r="AG44" s="276"/>
      <c r="AH44" s="276"/>
    </row>
    <row r="45" spans="1:34" ht="13.8" thickBot="1" x14ac:dyDescent="0.3">
      <c r="A45" s="252">
        <f>DenStatus!A29</f>
        <v>5</v>
      </c>
      <c r="B45" s="263" t="str">
        <f>DenStatus!B29</f>
        <v>Digging in the Past</v>
      </c>
      <c r="C45" s="251">
        <v>4</v>
      </c>
      <c r="D45" s="251">
        <v>5</v>
      </c>
      <c r="E45" s="150">
        <v>1</v>
      </c>
      <c r="F45" s="150">
        <v>2</v>
      </c>
      <c r="G45" s="150" t="s">
        <v>140</v>
      </c>
      <c r="H45" s="150" t="s">
        <v>141</v>
      </c>
      <c r="I45" s="150">
        <v>4</v>
      </c>
      <c r="J45" s="155"/>
      <c r="K45" s="151"/>
      <c r="L45" s="151"/>
      <c r="M45" s="151"/>
      <c r="N45" s="151"/>
      <c r="O45" s="151"/>
      <c r="P45" s="151"/>
      <c r="Q45" s="151"/>
      <c r="R45" s="152"/>
      <c r="S45" s="245">
        <f>COUNTA(E46:R46)</f>
        <v>0</v>
      </c>
      <c r="T45" s="245" t="str">
        <f>IF(SUM(AD45:AG46)&gt;=AH45,"yes","no")</f>
        <v>no</v>
      </c>
      <c r="U45" s="281"/>
      <c r="V45" s="281"/>
      <c r="X45" s="186"/>
      <c r="Y45" s="185"/>
      <c r="Z45" s="185"/>
      <c r="AA45" s="180"/>
      <c r="AD45" s="277">
        <f>IF(COUNTA(E46:F46)&gt;=2,1,0)</f>
        <v>0</v>
      </c>
      <c r="AE45" s="276">
        <f>IF(COUNTA(G46:H46)&gt;=1,1,0)</f>
        <v>0</v>
      </c>
      <c r="AF45" s="282">
        <f>IF(COUNTA(I46)&gt;=1,1,0)</f>
        <v>0</v>
      </c>
      <c r="AG45" s="276"/>
      <c r="AH45" s="277">
        <v>3</v>
      </c>
    </row>
    <row r="46" spans="1:34" ht="13.8" thickBot="1" x14ac:dyDescent="0.3">
      <c r="A46" s="246"/>
      <c r="B46" s="264"/>
      <c r="C46" s="246"/>
      <c r="D46" s="246"/>
      <c r="E46" s="182"/>
      <c r="F46" s="182"/>
      <c r="G46" s="182"/>
      <c r="H46" s="182"/>
      <c r="I46" s="182"/>
      <c r="J46" s="162"/>
      <c r="K46" s="153"/>
      <c r="L46" s="153"/>
      <c r="M46" s="153"/>
      <c r="N46" s="153"/>
      <c r="O46" s="153"/>
      <c r="P46" s="153"/>
      <c r="Q46" s="153"/>
      <c r="R46" s="154"/>
      <c r="S46" s="246"/>
      <c r="T46" s="246"/>
      <c r="U46" s="260"/>
      <c r="V46" s="260"/>
      <c r="X46" s="186"/>
      <c r="Y46" s="185"/>
      <c r="Z46" s="185"/>
      <c r="AA46" s="180"/>
      <c r="AD46" s="276"/>
      <c r="AE46" s="276"/>
      <c r="AF46" s="276"/>
      <c r="AG46" s="276"/>
      <c r="AH46" s="276"/>
    </row>
    <row r="47" spans="1:34" ht="13.8" thickBot="1" x14ac:dyDescent="0.3">
      <c r="A47" s="252">
        <f>DenStatus!A30</f>
        <v>6</v>
      </c>
      <c r="B47" s="263" t="str">
        <f>DenStatus!B30</f>
        <v>Finding Your Way</v>
      </c>
      <c r="C47" s="251">
        <v>6</v>
      </c>
      <c r="D47" s="251">
        <v>6</v>
      </c>
      <c r="E47" s="150" t="s">
        <v>144</v>
      </c>
      <c r="F47" s="150" t="s">
        <v>145</v>
      </c>
      <c r="G47" s="150" t="s">
        <v>146</v>
      </c>
      <c r="H47" s="150" t="s">
        <v>147</v>
      </c>
      <c r="I47" s="150">
        <v>3</v>
      </c>
      <c r="J47" s="149">
        <v>4</v>
      </c>
      <c r="K47" s="155"/>
      <c r="L47" s="151"/>
      <c r="M47" s="151"/>
      <c r="N47" s="151"/>
      <c r="O47" s="151"/>
      <c r="P47" s="151"/>
      <c r="Q47" s="151"/>
      <c r="R47" s="152"/>
      <c r="S47" s="245">
        <f>COUNTA(E48:R48)</f>
        <v>0</v>
      </c>
      <c r="T47" s="245" t="str">
        <f>IF(SUM(AD47:AG48)&gt;=AH47,"yes","no")</f>
        <v>no</v>
      </c>
      <c r="U47" s="259"/>
      <c r="V47" s="259"/>
      <c r="X47" s="186"/>
      <c r="Y47" s="185"/>
      <c r="Z47" s="185"/>
      <c r="AA47" s="180"/>
      <c r="AD47" s="277">
        <f>IF(COUNTA(E48:J48)&gt;=6,1,0)</f>
        <v>0</v>
      </c>
      <c r="AE47" s="276"/>
      <c r="AF47" s="276"/>
      <c r="AG47" s="276"/>
      <c r="AH47" s="277">
        <v>1</v>
      </c>
    </row>
    <row r="48" spans="1:34" ht="13.8" thickBot="1" x14ac:dyDescent="0.3">
      <c r="A48" s="246"/>
      <c r="B48" s="264"/>
      <c r="C48" s="246"/>
      <c r="D48" s="246"/>
      <c r="E48" s="182"/>
      <c r="F48" s="182"/>
      <c r="G48" s="182"/>
      <c r="H48" s="182"/>
      <c r="I48" s="182"/>
      <c r="J48" s="182"/>
      <c r="K48" s="162"/>
      <c r="L48" s="153"/>
      <c r="M48" s="153"/>
      <c r="N48" s="153"/>
      <c r="O48" s="153"/>
      <c r="P48" s="153"/>
      <c r="Q48" s="153"/>
      <c r="R48" s="154"/>
      <c r="S48" s="246"/>
      <c r="T48" s="246"/>
      <c r="U48" s="260"/>
      <c r="V48" s="260"/>
      <c r="X48" s="186"/>
      <c r="Y48" s="185"/>
      <c r="Z48" s="185"/>
      <c r="AA48" s="180"/>
      <c r="AD48" s="276"/>
      <c r="AE48" s="276"/>
      <c r="AF48" s="276"/>
      <c r="AG48" s="276"/>
      <c r="AH48" s="276"/>
    </row>
    <row r="49" spans="1:34" ht="13.8" thickBot="1" x14ac:dyDescent="0.3">
      <c r="A49" s="252">
        <f>DenStatus!A31</f>
        <v>7</v>
      </c>
      <c r="B49" s="263" t="str">
        <f>DenStatus!B31</f>
        <v>Germs Alive!</v>
      </c>
      <c r="C49" s="251">
        <v>5</v>
      </c>
      <c r="D49" s="251">
        <v>6</v>
      </c>
      <c r="E49" s="149">
        <v>1</v>
      </c>
      <c r="F49" s="149">
        <v>2</v>
      </c>
      <c r="G49" s="149">
        <v>3</v>
      </c>
      <c r="H49" s="149">
        <v>4</v>
      </c>
      <c r="I49" s="149">
        <v>5</v>
      </c>
      <c r="J49" s="149">
        <v>6</v>
      </c>
      <c r="K49" s="155"/>
      <c r="L49" s="151"/>
      <c r="M49" s="151"/>
      <c r="N49" s="151"/>
      <c r="O49" s="151"/>
      <c r="P49" s="151"/>
      <c r="Q49" s="151"/>
      <c r="R49" s="152"/>
      <c r="S49" s="245">
        <f>COUNTA(E50:R50)</f>
        <v>0</v>
      </c>
      <c r="T49" s="245" t="str">
        <f>IF(SUM(AD49:AG50)&gt;=AH49,"yes","no")</f>
        <v>no</v>
      </c>
      <c r="U49" s="259"/>
      <c r="V49" s="259"/>
      <c r="X49" s="186"/>
      <c r="Y49" s="185"/>
      <c r="Z49" s="185"/>
      <c r="AA49" s="180"/>
      <c r="AD49" s="277">
        <f>IF(COUNTA(E50:J50)&gt;=5,1,0)</f>
        <v>0</v>
      </c>
      <c r="AE49" s="276"/>
      <c r="AF49" s="276"/>
      <c r="AG49" s="276"/>
      <c r="AH49" s="277">
        <v>1</v>
      </c>
    </row>
    <row r="50" spans="1:34" ht="13.8" thickBot="1" x14ac:dyDescent="0.3">
      <c r="A50" s="246"/>
      <c r="B50" s="264"/>
      <c r="C50" s="246"/>
      <c r="D50" s="246"/>
      <c r="E50" s="182"/>
      <c r="F50" s="182"/>
      <c r="G50" s="182"/>
      <c r="H50" s="182"/>
      <c r="I50" s="182"/>
      <c r="J50" s="182"/>
      <c r="K50" s="162"/>
      <c r="L50" s="153"/>
      <c r="M50" s="153"/>
      <c r="N50" s="153"/>
      <c r="O50" s="153"/>
      <c r="P50" s="153"/>
      <c r="Q50" s="153"/>
      <c r="R50" s="154"/>
      <c r="S50" s="246"/>
      <c r="T50" s="246"/>
      <c r="U50" s="260"/>
      <c r="V50" s="260"/>
      <c r="X50" s="186"/>
      <c r="Y50" s="185"/>
      <c r="Z50" s="185"/>
      <c r="AA50" s="180"/>
      <c r="AD50" s="276"/>
      <c r="AE50" s="276"/>
      <c r="AF50" s="276"/>
      <c r="AG50" s="276"/>
      <c r="AH50" s="276"/>
    </row>
    <row r="51" spans="1:34" ht="13.8" hidden="1" thickBot="1" x14ac:dyDescent="0.3">
      <c r="A51" s="252">
        <f>DenStatus!A32</f>
        <v>0</v>
      </c>
      <c r="B51" s="263" t="str">
        <f>DenStatus!B32</f>
        <v>Grow Something</v>
      </c>
      <c r="C51" s="251">
        <v>4</v>
      </c>
      <c r="D51" s="251">
        <v>6</v>
      </c>
      <c r="E51" s="149">
        <v>1</v>
      </c>
      <c r="F51" s="149">
        <v>2</v>
      </c>
      <c r="G51" s="149">
        <v>3</v>
      </c>
      <c r="H51" s="150" t="s">
        <v>142</v>
      </c>
      <c r="I51" s="150" t="s">
        <v>143</v>
      </c>
      <c r="J51" s="150" t="s">
        <v>156</v>
      </c>
      <c r="K51" s="155"/>
      <c r="L51" s="151"/>
      <c r="M51" s="151"/>
      <c r="N51" s="151"/>
      <c r="O51" s="151"/>
      <c r="P51" s="151"/>
      <c r="Q51" s="151"/>
      <c r="R51" s="152"/>
      <c r="S51" s="245">
        <f>COUNTA(E52:R52)</f>
        <v>0</v>
      </c>
      <c r="T51" s="245" t="str">
        <f>IF(SUM(AD51:AG52)&gt;=AH51,"yes","no")</f>
        <v>no</v>
      </c>
      <c r="U51" s="259"/>
      <c r="V51" s="259"/>
      <c r="X51" s="186"/>
      <c r="Y51" s="185"/>
      <c r="Z51" s="185"/>
      <c r="AA51" s="180"/>
      <c r="AD51" s="277">
        <f>IF(COUNTA(E52:G52)&gt;=3,1,0)</f>
        <v>0</v>
      </c>
      <c r="AE51" s="280">
        <f>IF(COUNTA(H52:J52)&gt;=1,1,0)</f>
        <v>0</v>
      </c>
      <c r="AF51" s="276"/>
      <c r="AG51" s="276"/>
      <c r="AH51" s="277">
        <v>2</v>
      </c>
    </row>
    <row r="52" spans="1:34" ht="13.8" hidden="1" thickBot="1" x14ac:dyDescent="0.3">
      <c r="A52" s="246"/>
      <c r="B52" s="264"/>
      <c r="C52" s="246"/>
      <c r="D52" s="246"/>
      <c r="E52" s="182"/>
      <c r="F52" s="182"/>
      <c r="G52" s="182"/>
      <c r="H52" s="182"/>
      <c r="I52" s="182"/>
      <c r="J52" s="182"/>
      <c r="K52" s="162"/>
      <c r="L52" s="153"/>
      <c r="M52" s="153"/>
      <c r="N52" s="153"/>
      <c r="O52" s="153"/>
      <c r="P52" s="153"/>
      <c r="Q52" s="153"/>
      <c r="R52" s="154"/>
      <c r="S52" s="246"/>
      <c r="T52" s="246"/>
      <c r="U52" s="260"/>
      <c r="V52" s="260"/>
      <c r="X52" s="186"/>
      <c r="Y52" s="185"/>
      <c r="Z52" s="185"/>
      <c r="AA52" s="180"/>
      <c r="AD52" s="276"/>
      <c r="AE52" s="276"/>
      <c r="AF52" s="276"/>
      <c r="AG52" s="276"/>
      <c r="AH52" s="276"/>
    </row>
    <row r="53" spans="1:34" ht="13.8" hidden="1" thickBot="1" x14ac:dyDescent="0.3">
      <c r="A53" s="252">
        <f>DenStatus!A33</f>
        <v>0</v>
      </c>
      <c r="B53" s="263" t="str">
        <f>DenStatus!B33</f>
        <v>Hometown Heroes</v>
      </c>
      <c r="C53" s="251">
        <v>4</v>
      </c>
      <c r="D53" s="251">
        <v>6</v>
      </c>
      <c r="E53" s="149">
        <v>1</v>
      </c>
      <c r="F53" s="149">
        <v>2</v>
      </c>
      <c r="G53" s="149">
        <v>3</v>
      </c>
      <c r="H53" s="150" t="s">
        <v>142</v>
      </c>
      <c r="I53" s="150" t="s">
        <v>143</v>
      </c>
      <c r="J53" s="150" t="s">
        <v>156</v>
      </c>
      <c r="K53" s="155"/>
      <c r="L53" s="151"/>
      <c r="M53" s="151"/>
      <c r="N53" s="151"/>
      <c r="O53" s="151"/>
      <c r="P53" s="151"/>
      <c r="Q53" s="151"/>
      <c r="R53" s="152"/>
      <c r="S53" s="245">
        <f>COUNTA(E54:R54)</f>
        <v>0</v>
      </c>
      <c r="T53" s="245" t="str">
        <f>IF(SUM(AD53:AG54)&gt;=AH53,"yes","no")</f>
        <v>no</v>
      </c>
      <c r="U53" s="259"/>
      <c r="V53" s="259"/>
      <c r="X53" s="186"/>
      <c r="Y53" s="185"/>
      <c r="Z53" s="185"/>
      <c r="AA53" s="180"/>
      <c r="AD53" s="277">
        <f>IF(COUNTA(E54:G54)&gt;=3,1,0)</f>
        <v>0</v>
      </c>
      <c r="AE53" s="282">
        <f>IF(COUNTA(H54:J54)&gt;=1,1,0)</f>
        <v>0</v>
      </c>
      <c r="AF53" s="276"/>
      <c r="AG53" s="276"/>
      <c r="AH53" s="277">
        <v>2</v>
      </c>
    </row>
    <row r="54" spans="1:34" ht="13.8" hidden="1" thickBot="1" x14ac:dyDescent="0.3">
      <c r="A54" s="246"/>
      <c r="B54" s="264"/>
      <c r="C54" s="246"/>
      <c r="D54" s="246"/>
      <c r="E54" s="182"/>
      <c r="F54" s="182"/>
      <c r="G54" s="182"/>
      <c r="H54" s="182"/>
      <c r="I54" s="182"/>
      <c r="J54" s="182"/>
      <c r="K54" s="162"/>
      <c r="L54" s="153"/>
      <c r="M54" s="153"/>
      <c r="N54" s="153"/>
      <c r="O54" s="153"/>
      <c r="P54" s="153"/>
      <c r="Q54" s="153"/>
      <c r="R54" s="154"/>
      <c r="S54" s="246"/>
      <c r="T54" s="246"/>
      <c r="U54" s="260"/>
      <c r="V54" s="260"/>
      <c r="X54" s="186"/>
      <c r="Y54" s="185"/>
      <c r="Z54" s="185"/>
      <c r="AA54" s="180"/>
      <c r="AD54" s="276"/>
      <c r="AE54" s="276"/>
      <c r="AF54" s="276"/>
      <c r="AG54" s="276"/>
      <c r="AH54" s="276"/>
    </row>
    <row r="55" spans="1:34" ht="13.8" hidden="1" thickBot="1" x14ac:dyDescent="0.3">
      <c r="A55" s="252">
        <f>DenStatus!A34</f>
        <v>0</v>
      </c>
      <c r="B55" s="263" t="str">
        <f>DenStatus!B34</f>
        <v>Motor Away</v>
      </c>
      <c r="C55" s="251">
        <v>4</v>
      </c>
      <c r="D55" s="251">
        <v>4</v>
      </c>
      <c r="E55" s="150" t="s">
        <v>144</v>
      </c>
      <c r="F55" s="150" t="s">
        <v>145</v>
      </c>
      <c r="G55" s="149">
        <v>2</v>
      </c>
      <c r="H55" s="149">
        <v>3</v>
      </c>
      <c r="I55" s="155"/>
      <c r="J55" s="151"/>
      <c r="K55" s="151"/>
      <c r="L55" s="151"/>
      <c r="M55" s="151"/>
      <c r="N55" s="151"/>
      <c r="O55" s="151"/>
      <c r="P55" s="151"/>
      <c r="Q55" s="151"/>
      <c r="R55" s="152"/>
      <c r="S55" s="245">
        <f>COUNTA(E56:R56)</f>
        <v>0</v>
      </c>
      <c r="T55" s="245" t="str">
        <f>IF(SUM(AD55:AG56)&gt;=AH55,"yes","no")</f>
        <v>no</v>
      </c>
      <c r="U55" s="259"/>
      <c r="V55" s="259"/>
      <c r="X55" s="186"/>
      <c r="Y55" s="185"/>
      <c r="Z55" s="185"/>
      <c r="AA55" s="180"/>
      <c r="AD55" s="277">
        <f>IF(COUNTA(E56:H56)&gt;=4,1,0)</f>
        <v>0</v>
      </c>
      <c r="AE55" s="276"/>
      <c r="AF55" s="276"/>
      <c r="AG55" s="276"/>
      <c r="AH55" s="277">
        <v>1</v>
      </c>
    </row>
    <row r="56" spans="1:34" ht="13.8" hidden="1" thickBot="1" x14ac:dyDescent="0.3">
      <c r="A56" s="246"/>
      <c r="B56" s="264"/>
      <c r="C56" s="246"/>
      <c r="D56" s="246"/>
      <c r="E56" s="182"/>
      <c r="F56" s="182"/>
      <c r="G56" s="182"/>
      <c r="H56" s="182"/>
      <c r="I56" s="162"/>
      <c r="J56" s="153"/>
      <c r="K56" s="153"/>
      <c r="L56" s="153"/>
      <c r="M56" s="153"/>
      <c r="N56" s="153"/>
      <c r="O56" s="153"/>
      <c r="P56" s="153"/>
      <c r="Q56" s="153"/>
      <c r="R56" s="154"/>
      <c r="S56" s="246"/>
      <c r="T56" s="246"/>
      <c r="U56" s="260"/>
      <c r="V56" s="260"/>
      <c r="X56" s="186"/>
      <c r="Y56" s="185"/>
      <c r="Z56" s="185"/>
      <c r="AA56" s="180"/>
      <c r="AD56" s="276"/>
      <c r="AE56" s="276"/>
      <c r="AF56" s="276"/>
      <c r="AG56" s="276"/>
      <c r="AH56" s="276"/>
    </row>
    <row r="57" spans="1:34" ht="13.8" thickBot="1" x14ac:dyDescent="0.3">
      <c r="A57" s="252">
        <f>DenStatus!A35</f>
        <v>8</v>
      </c>
      <c r="B57" s="263" t="str">
        <f>DenStatus!B35</f>
        <v>Paws of Skill</v>
      </c>
      <c r="C57" s="251">
        <v>4</v>
      </c>
      <c r="D57" s="251">
        <v>7</v>
      </c>
      <c r="E57" s="149">
        <v>1</v>
      </c>
      <c r="F57" s="149">
        <v>2</v>
      </c>
      <c r="G57" s="149">
        <v>3</v>
      </c>
      <c r="H57" s="149">
        <v>4</v>
      </c>
      <c r="I57" s="149">
        <v>5</v>
      </c>
      <c r="J57" s="149">
        <v>6</v>
      </c>
      <c r="K57" s="149">
        <v>7</v>
      </c>
      <c r="L57" s="155"/>
      <c r="M57" s="151"/>
      <c r="N57" s="151"/>
      <c r="O57" s="151"/>
      <c r="P57" s="151"/>
      <c r="Q57" s="151"/>
      <c r="R57" s="152"/>
      <c r="S57" s="245">
        <f>COUNTA(E58:R58)</f>
        <v>0</v>
      </c>
      <c r="T57" s="245" t="str">
        <f>IF(SUM(AD57:AG58)&gt;=AH57,"yes","no")</f>
        <v>no</v>
      </c>
      <c r="U57" s="259"/>
      <c r="V57" s="259"/>
      <c r="X57" s="186"/>
      <c r="Y57" s="185"/>
      <c r="Z57" s="185"/>
      <c r="AA57" s="180"/>
      <c r="AD57" s="277">
        <f>IF(COUNTA(E58:H58)&gt;=4,1,0)</f>
        <v>0</v>
      </c>
      <c r="AE57" s="276"/>
      <c r="AF57" s="276"/>
      <c r="AG57" s="276"/>
      <c r="AH57" s="277">
        <v>1</v>
      </c>
    </row>
    <row r="58" spans="1:34" ht="13.8" thickBot="1" x14ac:dyDescent="0.3">
      <c r="A58" s="246"/>
      <c r="B58" s="264"/>
      <c r="C58" s="246"/>
      <c r="D58" s="246"/>
      <c r="E58" s="182"/>
      <c r="F58" s="182"/>
      <c r="G58" s="182"/>
      <c r="H58" s="182"/>
      <c r="I58" s="182"/>
      <c r="J58" s="182"/>
      <c r="K58" s="182"/>
      <c r="L58" s="162"/>
      <c r="M58" s="153"/>
      <c r="N58" s="153"/>
      <c r="O58" s="153"/>
      <c r="P58" s="153"/>
      <c r="Q58" s="153"/>
      <c r="R58" s="154"/>
      <c r="S58" s="246"/>
      <c r="T58" s="246"/>
      <c r="U58" s="260"/>
      <c r="V58" s="260"/>
      <c r="X58" s="186"/>
      <c r="Y58" s="185"/>
      <c r="Z58" s="185"/>
      <c r="AA58" s="180"/>
      <c r="AD58" s="276"/>
      <c r="AE58" s="276"/>
      <c r="AF58" s="276"/>
      <c r="AG58" s="276"/>
      <c r="AH58" s="276"/>
    </row>
    <row r="59" spans="1:34" ht="13.8" thickBot="1" x14ac:dyDescent="0.3">
      <c r="A59" s="252">
        <f>DenStatus!A36</f>
        <v>9</v>
      </c>
      <c r="B59" s="263" t="str">
        <f>DenStatus!B36</f>
        <v>Spirit of the Water</v>
      </c>
      <c r="C59" s="251">
        <v>5</v>
      </c>
      <c r="D59" s="251">
        <v>5</v>
      </c>
      <c r="E59" s="169">
        <v>1</v>
      </c>
      <c r="F59" s="169">
        <v>2</v>
      </c>
      <c r="G59" s="169">
        <v>3</v>
      </c>
      <c r="H59" s="169">
        <v>4</v>
      </c>
      <c r="I59" s="169">
        <v>5</v>
      </c>
      <c r="J59" s="155"/>
      <c r="K59" s="151"/>
      <c r="L59" s="151"/>
      <c r="M59" s="151"/>
      <c r="N59" s="151"/>
      <c r="O59" s="151"/>
      <c r="P59" s="151"/>
      <c r="Q59" s="151"/>
      <c r="R59" s="152"/>
      <c r="S59" s="245">
        <f>COUNTA(E60:R60)</f>
        <v>0</v>
      </c>
      <c r="T59" s="245" t="str">
        <f>IF(SUM(AD59:AG60)&gt;=AH59,"yes","no")</f>
        <v>no</v>
      </c>
      <c r="U59" s="253"/>
      <c r="V59" s="253"/>
      <c r="X59" s="186"/>
      <c r="Y59" s="185"/>
      <c r="Z59" s="185"/>
      <c r="AA59" s="180"/>
      <c r="AD59" s="277">
        <f>IF(COUNTA(E60:I60)&gt;=5,1,0)</f>
        <v>0</v>
      </c>
      <c r="AE59" s="276"/>
      <c r="AF59" s="276"/>
      <c r="AG59" s="276"/>
      <c r="AH59" s="277">
        <v>1</v>
      </c>
    </row>
    <row r="60" spans="1:34" ht="13.8" thickBot="1" x14ac:dyDescent="0.3">
      <c r="A60" s="246"/>
      <c r="B60" s="264"/>
      <c r="C60" s="246"/>
      <c r="D60" s="247"/>
      <c r="E60" s="182"/>
      <c r="F60" s="182"/>
      <c r="G60" s="182"/>
      <c r="H60" s="182"/>
      <c r="I60" s="182"/>
      <c r="J60" s="162"/>
      <c r="K60" s="153"/>
      <c r="L60" s="153"/>
      <c r="M60" s="153"/>
      <c r="N60" s="153"/>
      <c r="O60" s="153"/>
      <c r="P60" s="153"/>
      <c r="Q60" s="153"/>
      <c r="R60" s="154"/>
      <c r="S60" s="247"/>
      <c r="T60" s="247"/>
      <c r="U60" s="254"/>
      <c r="V60" s="254"/>
      <c r="X60" s="186"/>
      <c r="Y60" s="185"/>
      <c r="Z60" s="185"/>
      <c r="AA60" s="180"/>
      <c r="AD60" s="276"/>
      <c r="AE60" s="276"/>
      <c r="AF60" s="276"/>
      <c r="AG60" s="276"/>
      <c r="AH60" s="276"/>
    </row>
    <row r="61" spans="1:34" ht="13.8" thickBot="1" x14ac:dyDescent="0.3">
      <c r="A61" s="252">
        <f>DenStatus!A37</f>
        <v>10</v>
      </c>
      <c r="B61" s="263" t="str">
        <f>DenStatus!B37</f>
        <v>Protect Yourself Rules</v>
      </c>
      <c r="C61" s="251">
        <v>4</v>
      </c>
      <c r="D61" s="251">
        <v>4</v>
      </c>
      <c r="E61" s="245">
        <v>1</v>
      </c>
      <c r="F61" s="245">
        <v>2</v>
      </c>
      <c r="G61" s="245">
        <v>3</v>
      </c>
      <c r="H61" s="245">
        <v>4</v>
      </c>
      <c r="I61" s="292" t="s">
        <v>257</v>
      </c>
      <c r="J61" s="293"/>
      <c r="K61" s="293"/>
      <c r="L61" s="293"/>
      <c r="M61" s="293"/>
      <c r="N61" s="293"/>
      <c r="O61" s="293"/>
      <c r="P61" s="293"/>
      <c r="Q61" s="293"/>
      <c r="R61" s="294"/>
      <c r="S61" s="245">
        <f>COUNTA(E63:R63)</f>
        <v>0</v>
      </c>
      <c r="T61" s="245" t="str">
        <f>IF(AH90&lt;=1,IF(SUM(AD61:AG63)&gt;=AH61,"yes","no"),"ERROR")</f>
        <v>no</v>
      </c>
      <c r="U61" s="253"/>
      <c r="V61" s="253"/>
      <c r="X61" s="186"/>
      <c r="Y61" s="185"/>
      <c r="Z61" s="185"/>
      <c r="AA61" s="180"/>
      <c r="AD61" s="277">
        <f>IF(COUNTA(E63:H63)&gt;=4,1,0)</f>
        <v>0</v>
      </c>
      <c r="AE61" s="276"/>
      <c r="AF61" s="276"/>
      <c r="AG61" s="276"/>
      <c r="AH61" s="277">
        <v>1</v>
      </c>
    </row>
    <row r="62" spans="1:34" ht="13.8" thickBot="1" x14ac:dyDescent="0.3">
      <c r="A62" s="248"/>
      <c r="B62" s="289"/>
      <c r="C62" s="290"/>
      <c r="D62" s="290"/>
      <c r="E62" s="291"/>
      <c r="F62" s="291"/>
      <c r="G62" s="291"/>
      <c r="H62" s="291"/>
      <c r="I62" s="295"/>
      <c r="J62" s="296"/>
      <c r="K62" s="296"/>
      <c r="L62" s="296"/>
      <c r="M62" s="296"/>
      <c r="N62" s="296"/>
      <c r="O62" s="296"/>
      <c r="P62" s="296"/>
      <c r="Q62" s="296"/>
      <c r="R62" s="297"/>
      <c r="S62" s="248"/>
      <c r="T62" s="248"/>
      <c r="U62" s="253"/>
      <c r="V62" s="253"/>
      <c r="X62" s="186"/>
      <c r="Y62" s="185"/>
      <c r="Z62" s="185"/>
      <c r="AA62" s="180"/>
      <c r="AD62" s="277"/>
      <c r="AE62" s="276"/>
      <c r="AF62" s="276"/>
      <c r="AG62" s="276"/>
      <c r="AH62" s="277"/>
    </row>
    <row r="63" spans="1:34" ht="13.8" thickBot="1" x14ac:dyDescent="0.3">
      <c r="A63" s="246"/>
      <c r="B63" s="264"/>
      <c r="C63" s="246"/>
      <c r="D63" s="247"/>
      <c r="E63" s="182"/>
      <c r="F63" s="182"/>
      <c r="G63" s="182"/>
      <c r="H63" s="182"/>
      <c r="I63" s="298"/>
      <c r="J63" s="299"/>
      <c r="K63" s="299"/>
      <c r="L63" s="299"/>
      <c r="M63" s="299"/>
      <c r="N63" s="299"/>
      <c r="O63" s="299"/>
      <c r="P63" s="299"/>
      <c r="Q63" s="299"/>
      <c r="R63" s="300"/>
      <c r="S63" s="247"/>
      <c r="T63" s="247"/>
      <c r="U63" s="254"/>
      <c r="V63" s="254"/>
      <c r="X63" s="186"/>
      <c r="Y63" s="185"/>
      <c r="Z63" s="185"/>
      <c r="AA63" s="180"/>
      <c r="AD63" s="276"/>
      <c r="AE63" s="276"/>
      <c r="AF63" s="276"/>
      <c r="AG63" s="276"/>
      <c r="AH63" s="276"/>
    </row>
    <row r="64" spans="1:34" ht="13.8" thickBot="1" x14ac:dyDescent="0.3">
      <c r="A64" s="252">
        <f>DenStatus!A38</f>
        <v>11</v>
      </c>
      <c r="B64" s="289" t="str">
        <f>DenStatus!B38</f>
        <v>Yo Yo</v>
      </c>
      <c r="C64" s="290">
        <v>7</v>
      </c>
      <c r="D64" s="251">
        <v>7</v>
      </c>
      <c r="E64" s="169">
        <v>1</v>
      </c>
      <c r="F64" s="169">
        <v>2</v>
      </c>
      <c r="G64" s="169">
        <v>3</v>
      </c>
      <c r="H64" s="169">
        <v>4</v>
      </c>
      <c r="I64" s="169">
        <v>5</v>
      </c>
      <c r="J64" s="169">
        <v>6</v>
      </c>
      <c r="K64" s="169">
        <v>7</v>
      </c>
      <c r="L64" s="151"/>
      <c r="M64" s="151"/>
      <c r="N64" s="151"/>
      <c r="O64" s="151"/>
      <c r="P64" s="151"/>
      <c r="Q64" s="151"/>
      <c r="R64" s="152"/>
      <c r="S64" s="245">
        <f>COUNTA(E65:R65)</f>
        <v>0</v>
      </c>
      <c r="T64" s="245" t="str">
        <f>IF(SUM(AD64:AG65)&gt;=AH64,"yes","no")</f>
        <v>no</v>
      </c>
      <c r="U64" s="253"/>
      <c r="V64" s="253"/>
      <c r="X64" s="186"/>
      <c r="Y64" s="185"/>
      <c r="Z64" s="185"/>
      <c r="AA64" s="180"/>
      <c r="AD64" s="277">
        <f>IF(COUNTA(E65:K65)&gt;=7,1,0)</f>
        <v>0</v>
      </c>
      <c r="AE64" s="276"/>
      <c r="AF64" s="276"/>
      <c r="AG64" s="276"/>
      <c r="AH64" s="277">
        <v>1</v>
      </c>
    </row>
    <row r="65" spans="1:34" ht="13.8" thickBot="1" x14ac:dyDescent="0.3">
      <c r="A65" s="246"/>
      <c r="B65" s="264"/>
      <c r="C65" s="246"/>
      <c r="D65" s="250"/>
      <c r="E65" s="124"/>
      <c r="F65" s="124"/>
      <c r="G65" s="124"/>
      <c r="H65" s="124"/>
      <c r="I65" s="124"/>
      <c r="J65" s="124"/>
      <c r="K65" s="124"/>
      <c r="L65" s="166"/>
      <c r="M65" s="166"/>
      <c r="N65" s="166"/>
      <c r="O65" s="166"/>
      <c r="P65" s="166"/>
      <c r="Q65" s="166"/>
      <c r="R65" s="170"/>
      <c r="S65" s="250"/>
      <c r="T65" s="250"/>
      <c r="U65" s="254"/>
      <c r="V65" s="254"/>
      <c r="X65" s="186"/>
      <c r="Y65" s="185"/>
      <c r="Z65" s="185"/>
      <c r="AA65" s="180"/>
      <c r="AD65" s="276"/>
      <c r="AE65" s="276"/>
      <c r="AF65" s="276"/>
      <c r="AG65" s="276"/>
      <c r="AH65" s="276"/>
    </row>
    <row r="66" spans="1:34" x14ac:dyDescent="0.25">
      <c r="B66" s="129" t="s">
        <v>80</v>
      </c>
      <c r="C66" s="130" t="str">
        <f>IF(COUNTIF(T35:T65,"yes")&gt;=1,"yes","no")</f>
        <v>no</v>
      </c>
      <c r="D66" s="243" t="s">
        <v>231</v>
      </c>
      <c r="E66" s="221"/>
      <c r="F66" s="221"/>
      <c r="G66" s="221"/>
      <c r="H66" s="221"/>
      <c r="I66" s="221"/>
      <c r="J66" s="221"/>
      <c r="K66" s="221"/>
      <c r="L66" s="221"/>
      <c r="M66" s="221"/>
      <c r="N66" s="221"/>
      <c r="O66" s="221"/>
      <c r="P66" s="221"/>
      <c r="Q66" s="221"/>
      <c r="R66" s="221"/>
      <c r="S66" s="221"/>
      <c r="T66" s="244"/>
      <c r="U66" s="204" t="str">
        <f>IF(C66="yes",IF(COUNTA(U35:U65)=11,MAX(U35:U65),""),"")</f>
        <v/>
      </c>
      <c r="X66" s="187"/>
      <c r="Y66" s="185"/>
      <c r="Z66" s="185"/>
      <c r="AA66" s="180"/>
    </row>
    <row r="67" spans="1:34" x14ac:dyDescent="0.25">
      <c r="B67" s="10"/>
      <c r="C67" s="131"/>
      <c r="D67" s="131"/>
      <c r="E67" s="131"/>
      <c r="F67" s="131"/>
      <c r="G67" s="131"/>
      <c r="H67" s="131"/>
      <c r="I67" s="131"/>
      <c r="J67" s="131"/>
      <c r="K67" s="131"/>
      <c r="L67" s="131"/>
      <c r="M67" s="131"/>
      <c r="N67" s="131"/>
      <c r="O67" s="131"/>
      <c r="P67" s="131"/>
      <c r="Q67" s="131"/>
      <c r="X67" s="186"/>
      <c r="Y67" s="185"/>
      <c r="Z67" s="185"/>
      <c r="AA67" s="180"/>
      <c r="AD67" s="179" t="s">
        <v>88</v>
      </c>
      <c r="AE67" s="172"/>
      <c r="AF67" s="172"/>
      <c r="AG67" s="172"/>
      <c r="AH67" s="128"/>
    </row>
    <row r="68" spans="1:34" x14ac:dyDescent="0.25">
      <c r="A68" s="3" t="s">
        <v>95</v>
      </c>
      <c r="X68" s="186"/>
      <c r="Y68" s="185"/>
      <c r="Z68" s="185"/>
      <c r="AA68" s="180"/>
      <c r="AD68" s="173" t="s">
        <v>21</v>
      </c>
      <c r="AE68" s="174"/>
      <c r="AF68" s="174"/>
      <c r="AG68" s="174"/>
      <c r="AH68" s="175"/>
    </row>
    <row r="69" spans="1:34" x14ac:dyDescent="0.25">
      <c r="A69" s="2" t="s">
        <v>6</v>
      </c>
      <c r="B69" s="2"/>
      <c r="C69" s="2" t="s">
        <v>8</v>
      </c>
      <c r="D69" s="2"/>
      <c r="E69" s="136" t="s">
        <v>27</v>
      </c>
      <c r="F69" s="137"/>
      <c r="G69" s="137"/>
      <c r="H69" s="137"/>
      <c r="I69" s="137"/>
      <c r="J69" s="137"/>
      <c r="K69" s="137"/>
      <c r="L69" s="137"/>
      <c r="M69" s="137"/>
      <c r="N69" s="137"/>
      <c r="O69" s="137"/>
      <c r="P69" s="137"/>
      <c r="Q69" s="137"/>
      <c r="R69" s="138"/>
      <c r="S69" s="265" t="s">
        <v>5</v>
      </c>
      <c r="T69" s="266"/>
      <c r="U69" s="266"/>
      <c r="V69" s="230"/>
      <c r="X69" s="186"/>
      <c r="Y69" s="185"/>
      <c r="Z69" s="185"/>
      <c r="AA69" s="180"/>
      <c r="AD69" s="176" t="s">
        <v>28</v>
      </c>
      <c r="AE69" s="176" t="s">
        <v>42</v>
      </c>
      <c r="AF69" s="111" t="s">
        <v>158</v>
      </c>
      <c r="AG69" s="111" t="s">
        <v>161</v>
      </c>
      <c r="AH69" s="176" t="s">
        <v>1</v>
      </c>
    </row>
    <row r="70" spans="1:34" x14ac:dyDescent="0.25">
      <c r="A70" s="125" t="s">
        <v>37</v>
      </c>
      <c r="B70" s="2" t="s">
        <v>35</v>
      </c>
      <c r="C70" s="125" t="s">
        <v>40</v>
      </c>
      <c r="D70" s="126" t="s">
        <v>13</v>
      </c>
      <c r="E70" s="139">
        <v>1</v>
      </c>
      <c r="F70" s="127"/>
      <c r="G70" s="140"/>
      <c r="H70" s="140"/>
      <c r="I70" s="140"/>
      <c r="J70" s="140"/>
      <c r="K70" s="140"/>
      <c r="L70" s="140"/>
      <c r="M70" s="140"/>
      <c r="N70" s="140"/>
      <c r="O70" s="140"/>
      <c r="P70" s="140"/>
      <c r="Q70" s="140"/>
      <c r="R70" s="141"/>
      <c r="S70" s="125" t="s">
        <v>2</v>
      </c>
      <c r="T70" s="125" t="s">
        <v>25</v>
      </c>
      <c r="U70" s="125" t="s">
        <v>20</v>
      </c>
      <c r="V70" s="91" t="s">
        <v>92</v>
      </c>
      <c r="X70" s="187"/>
      <c r="Y70" s="185"/>
      <c r="Z70" s="185"/>
      <c r="AA70" s="180"/>
      <c r="AD70" s="177" t="s">
        <v>43</v>
      </c>
      <c r="AE70" s="177" t="s">
        <v>43</v>
      </c>
      <c r="AF70" s="129" t="s">
        <v>43</v>
      </c>
      <c r="AG70" s="129" t="s">
        <v>43</v>
      </c>
      <c r="AH70" s="177" t="s">
        <v>44</v>
      </c>
    </row>
    <row r="71" spans="1:34" ht="26.4" customHeight="1" x14ac:dyDescent="0.25">
      <c r="A71" s="178">
        <f>DenStatus!A42</f>
        <v>1</v>
      </c>
      <c r="B71" s="319" t="str">
        <f>DenStatus!B42</f>
        <v>Child Protection</v>
      </c>
      <c r="C71" s="178">
        <v>1</v>
      </c>
      <c r="D71" s="212">
        <v>1</v>
      </c>
      <c r="E71" s="320"/>
      <c r="F71" s="321" t="s">
        <v>307</v>
      </c>
      <c r="G71" s="322"/>
      <c r="H71" s="322"/>
      <c r="I71" s="322"/>
      <c r="J71" s="322"/>
      <c r="K71" s="322"/>
      <c r="L71" s="322"/>
      <c r="M71" s="322"/>
      <c r="N71" s="322"/>
      <c r="O71" s="322"/>
      <c r="P71" s="322"/>
      <c r="Q71" s="322"/>
      <c r="R71" s="323"/>
      <c r="S71" s="178">
        <f>COUNTA(E71:E71)</f>
        <v>0</v>
      </c>
      <c r="T71" s="178" t="str">
        <f>IF(SUM(AD71:AG71)&gt;=AH71,"yes","no")</f>
        <v>no</v>
      </c>
      <c r="U71" s="213"/>
      <c r="V71" s="324"/>
      <c r="X71" s="186"/>
      <c r="Y71" s="185"/>
      <c r="Z71" s="185"/>
      <c r="AA71" s="180"/>
      <c r="AD71" s="178">
        <f>IF(S71&gt;=C71,1,0)</f>
        <v>0</v>
      </c>
      <c r="AE71" s="178"/>
      <c r="AF71" s="178"/>
      <c r="AG71" s="178"/>
      <c r="AH71" s="178">
        <v>1</v>
      </c>
    </row>
    <row r="72" spans="1:34" ht="39.6" x14ac:dyDescent="0.25">
      <c r="A72" s="178">
        <f>DenStatus!A43</f>
        <v>2</v>
      </c>
      <c r="B72" s="211" t="str">
        <f>DenStatus!B43</f>
        <v>Watch the Protect Yourself Rules video for 1st Grade</v>
      </c>
      <c r="C72" s="178">
        <v>1</v>
      </c>
      <c r="D72" s="212">
        <v>1</v>
      </c>
      <c r="E72" s="190"/>
      <c r="F72" s="310" t="s">
        <v>304</v>
      </c>
      <c r="G72" s="311"/>
      <c r="H72" s="311"/>
      <c r="I72" s="311"/>
      <c r="J72" s="311"/>
      <c r="K72" s="311"/>
      <c r="L72" s="311"/>
      <c r="M72" s="311"/>
      <c r="N72" s="311"/>
      <c r="O72" s="311"/>
      <c r="P72" s="311"/>
      <c r="Q72" s="311"/>
      <c r="R72" s="312"/>
      <c r="S72" s="178">
        <f>COUNTA(E72:E72)</f>
        <v>0</v>
      </c>
      <c r="T72" s="178" t="str">
        <f>IF(SUM(AD72:AG72)&gt;=AH72,"yes","no")</f>
        <v>no</v>
      </c>
      <c r="U72" s="213"/>
      <c r="V72" s="324"/>
      <c r="W72" s="214"/>
      <c r="X72" s="215"/>
      <c r="Y72" s="216"/>
      <c r="Z72" s="216"/>
      <c r="AA72" s="213"/>
      <c r="AB72" s="214"/>
      <c r="AC72" s="214"/>
      <c r="AD72" s="191">
        <f>IF(S72&gt;=C72,1,0)</f>
        <v>0</v>
      </c>
      <c r="AE72" s="178"/>
      <c r="AF72" s="178"/>
      <c r="AG72" s="178"/>
      <c r="AH72" s="178">
        <v>1</v>
      </c>
    </row>
    <row r="73" spans="1:34" ht="13.8" thickBot="1" x14ac:dyDescent="0.3">
      <c r="A73" s="252">
        <f>DenStatus!A44</f>
        <v>3</v>
      </c>
      <c r="B73" s="268" t="str">
        <f>DenStatus!B44</f>
        <v>Protect Yourself Rules</v>
      </c>
      <c r="C73" s="252">
        <v>4</v>
      </c>
      <c r="D73" s="252">
        <v>4</v>
      </c>
      <c r="E73" s="218">
        <v>1</v>
      </c>
      <c r="F73" s="218">
        <v>2</v>
      </c>
      <c r="G73" s="218">
        <v>3</v>
      </c>
      <c r="H73" s="218">
        <v>4</v>
      </c>
      <c r="I73" s="304" t="s">
        <v>257</v>
      </c>
      <c r="J73" s="305"/>
      <c r="K73" s="305"/>
      <c r="L73" s="305"/>
      <c r="M73" s="305"/>
      <c r="N73" s="305"/>
      <c r="O73" s="305"/>
      <c r="P73" s="305"/>
      <c r="Q73" s="305"/>
      <c r="R73" s="306"/>
      <c r="S73" s="252">
        <f>COUNTA(E75:R75)</f>
        <v>0</v>
      </c>
      <c r="T73" s="252" t="str">
        <f>IF(AH90&lt;=1,IF(SUM(AD73:AG75)&gt;=AH73,"yes","no"),"ERROR")</f>
        <v>no</v>
      </c>
      <c r="U73" s="279"/>
      <c r="V73" s="327"/>
      <c r="X73" s="186"/>
      <c r="Y73" s="185"/>
      <c r="Z73" s="185"/>
      <c r="AA73" s="180"/>
      <c r="AD73" s="275">
        <f>IF(COUNTA(E75:H75)&gt;=4,1,0)</f>
        <v>0</v>
      </c>
      <c r="AE73" s="252"/>
      <c r="AF73" s="252"/>
      <c r="AG73" s="252"/>
      <c r="AH73" s="252">
        <v>1</v>
      </c>
    </row>
    <row r="74" spans="1:34" ht="13.8" thickBot="1" x14ac:dyDescent="0.3">
      <c r="A74" s="248"/>
      <c r="B74" s="269"/>
      <c r="C74" s="248"/>
      <c r="D74" s="248"/>
      <c r="E74" s="291"/>
      <c r="F74" s="291"/>
      <c r="G74" s="291"/>
      <c r="H74" s="291"/>
      <c r="I74" s="295"/>
      <c r="J74" s="296"/>
      <c r="K74" s="296"/>
      <c r="L74" s="296"/>
      <c r="M74" s="296"/>
      <c r="N74" s="296"/>
      <c r="O74" s="296"/>
      <c r="P74" s="296"/>
      <c r="Q74" s="296"/>
      <c r="R74" s="297"/>
      <c r="S74" s="248"/>
      <c r="T74" s="248"/>
      <c r="U74" s="253"/>
      <c r="V74" s="328"/>
      <c r="X74" s="186"/>
      <c r="Y74" s="185"/>
      <c r="Z74" s="185"/>
      <c r="AA74" s="180"/>
      <c r="AD74" s="277"/>
      <c r="AE74" s="248"/>
      <c r="AF74" s="248"/>
      <c r="AG74" s="248"/>
      <c r="AH74" s="248"/>
    </row>
    <row r="75" spans="1:34" ht="13.8" thickBot="1" x14ac:dyDescent="0.3">
      <c r="A75" s="291"/>
      <c r="B75" s="303"/>
      <c r="C75" s="291"/>
      <c r="D75" s="250"/>
      <c r="E75" s="190"/>
      <c r="F75" s="190"/>
      <c r="G75" s="190"/>
      <c r="H75" s="190"/>
      <c r="I75" s="307"/>
      <c r="J75" s="308"/>
      <c r="K75" s="308"/>
      <c r="L75" s="308"/>
      <c r="M75" s="308"/>
      <c r="N75" s="308"/>
      <c r="O75" s="308"/>
      <c r="P75" s="308"/>
      <c r="Q75" s="308"/>
      <c r="R75" s="309"/>
      <c r="S75" s="250"/>
      <c r="T75" s="250"/>
      <c r="U75" s="301"/>
      <c r="V75" s="329"/>
      <c r="X75" s="186"/>
      <c r="Y75" s="185"/>
      <c r="Z75" s="185"/>
      <c r="AA75" s="180"/>
      <c r="AD75" s="302"/>
      <c r="AE75" s="291"/>
      <c r="AF75" s="291"/>
      <c r="AG75" s="291"/>
      <c r="AH75" s="291"/>
    </row>
    <row r="76" spans="1:34" ht="13.8" thickTop="1" x14ac:dyDescent="0.25">
      <c r="A76" s="128"/>
      <c r="B76" s="129" t="s">
        <v>96</v>
      </c>
      <c r="C76" s="130" t="str">
        <f>IF(T71="yes",IF(COUNTIF(T72:T75,"yes")&gt;=1,"yes","no"),"no")</f>
        <v>no</v>
      </c>
      <c r="D76" s="286" t="s">
        <v>231</v>
      </c>
      <c r="E76" s="287"/>
      <c r="F76" s="287"/>
      <c r="G76" s="287"/>
      <c r="H76" s="287"/>
      <c r="I76" s="287"/>
      <c r="J76" s="287"/>
      <c r="K76" s="287"/>
      <c r="L76" s="287"/>
      <c r="M76" s="287"/>
      <c r="N76" s="287"/>
      <c r="O76" s="287"/>
      <c r="P76" s="287"/>
      <c r="Q76" s="287"/>
      <c r="R76" s="287"/>
      <c r="S76" s="287"/>
      <c r="T76" s="288"/>
      <c r="U76" s="204" t="str">
        <f>IF(C76="yes",IF(COUNTA(U71:U75)=11,MAX(U71:U75),""),"")</f>
        <v/>
      </c>
      <c r="V76" s="145"/>
      <c r="X76" s="186"/>
      <c r="Y76" s="185"/>
      <c r="Z76" s="185"/>
      <c r="AA76" s="180"/>
    </row>
    <row r="77" spans="1:34" x14ac:dyDescent="0.25">
      <c r="B77" s="10"/>
      <c r="C77" s="131"/>
      <c r="D77" s="131"/>
      <c r="E77" s="131"/>
      <c r="F77" s="131"/>
      <c r="G77" s="131"/>
      <c r="H77" s="131"/>
      <c r="I77" s="131"/>
      <c r="J77" s="131"/>
      <c r="K77" s="131"/>
      <c r="L77" s="131"/>
      <c r="M77" s="131"/>
      <c r="N77" s="131"/>
      <c r="O77" s="131"/>
      <c r="P77" s="131"/>
      <c r="Q77" s="131"/>
      <c r="X77" s="187"/>
      <c r="Y77" s="185"/>
      <c r="Z77" s="185"/>
      <c r="AA77" s="180"/>
      <c r="AD77" s="179" t="s">
        <v>89</v>
      </c>
      <c r="AE77" s="172"/>
      <c r="AF77" s="172"/>
      <c r="AG77" s="172"/>
      <c r="AH77" s="128"/>
    </row>
    <row r="78" spans="1:34" x14ac:dyDescent="0.25">
      <c r="B78" s="104" t="s">
        <v>87</v>
      </c>
      <c r="C78" s="125" t="str">
        <f>IF(SUM(AD81:AD84)=4,"yes","no")</f>
        <v>no</v>
      </c>
      <c r="D78" s="243" t="s">
        <v>231</v>
      </c>
      <c r="E78" s="221"/>
      <c r="F78" s="221"/>
      <c r="G78" s="221"/>
      <c r="H78" s="221"/>
      <c r="I78" s="221"/>
      <c r="J78" s="221"/>
      <c r="K78" s="221"/>
      <c r="L78" s="221"/>
      <c r="M78" s="221"/>
      <c r="N78" s="221"/>
      <c r="O78" s="221"/>
      <c r="P78" s="221"/>
      <c r="Q78" s="221"/>
      <c r="R78" s="221"/>
      <c r="S78" s="221"/>
      <c r="T78" s="244"/>
      <c r="U78" s="205" t="str">
        <f>IF(C78="yes",MAX(U13,U30,U66,U76),"")</f>
        <v/>
      </c>
      <c r="V78" s="180"/>
      <c r="X78" s="187"/>
      <c r="Y78" s="185"/>
      <c r="Z78" s="185"/>
      <c r="AA78" s="180"/>
      <c r="AD78" s="173" t="s">
        <v>21</v>
      </c>
      <c r="AE78" s="174"/>
      <c r="AF78" s="174"/>
      <c r="AG78" s="174"/>
      <c r="AH78" s="175"/>
    </row>
    <row r="79" spans="1:34" x14ac:dyDescent="0.25">
      <c r="B79" s="10"/>
      <c r="C79" s="131"/>
      <c r="D79" s="131"/>
      <c r="E79" s="131"/>
      <c r="F79" s="131"/>
      <c r="G79" s="131"/>
      <c r="H79" s="131"/>
      <c r="I79" s="131"/>
      <c r="J79" s="131"/>
      <c r="K79" s="131"/>
      <c r="L79" s="131"/>
      <c r="M79" s="131"/>
      <c r="N79" s="131"/>
      <c r="O79" s="131"/>
      <c r="P79" s="131"/>
      <c r="Q79" s="131"/>
      <c r="AD79" s="176" t="s">
        <v>28</v>
      </c>
      <c r="AE79" s="176" t="s">
        <v>42</v>
      </c>
      <c r="AF79" s="111" t="s">
        <v>158</v>
      </c>
      <c r="AG79" s="111" t="s">
        <v>161</v>
      </c>
      <c r="AH79" s="176" t="s">
        <v>1</v>
      </c>
    </row>
    <row r="80" spans="1:34" x14ac:dyDescent="0.25">
      <c r="B80" s="10"/>
      <c r="AD80" s="177" t="s">
        <v>43</v>
      </c>
      <c r="AE80" s="177" t="s">
        <v>43</v>
      </c>
      <c r="AF80" s="129" t="s">
        <v>43</v>
      </c>
      <c r="AG80" s="129" t="s">
        <v>43</v>
      </c>
      <c r="AH80" s="177" t="s">
        <v>44</v>
      </c>
    </row>
    <row r="81" spans="1:34" x14ac:dyDescent="0.25">
      <c r="A81" s="3"/>
      <c r="AC81" s="10" t="s">
        <v>14</v>
      </c>
      <c r="AD81" s="178">
        <f>IF(C13="yes",1,0)</f>
        <v>0</v>
      </c>
      <c r="AE81" s="178"/>
      <c r="AF81" s="178"/>
      <c r="AG81" s="178"/>
      <c r="AH81" s="178">
        <v>1</v>
      </c>
    </row>
    <row r="82" spans="1:34" x14ac:dyDescent="0.25">
      <c r="AC82" s="10" t="s">
        <v>90</v>
      </c>
      <c r="AD82" s="178">
        <f>IF(C30="yes",1,0)</f>
        <v>0</v>
      </c>
      <c r="AE82" s="178"/>
      <c r="AF82" s="178"/>
      <c r="AG82" s="178"/>
      <c r="AH82" s="178">
        <v>1</v>
      </c>
    </row>
    <row r="83" spans="1:34" x14ac:dyDescent="0.25">
      <c r="AC83" s="10" t="s">
        <v>91</v>
      </c>
      <c r="AD83" s="178">
        <f>IF(C66="yes",1,0)</f>
        <v>0</v>
      </c>
      <c r="AE83" s="178"/>
      <c r="AF83" s="178"/>
      <c r="AG83" s="178"/>
      <c r="AH83" s="178">
        <v>1</v>
      </c>
    </row>
    <row r="84" spans="1:34" x14ac:dyDescent="0.25">
      <c r="C84" s="131"/>
      <c r="AC84" s="10" t="s">
        <v>88</v>
      </c>
      <c r="AD84" s="178">
        <f>IF(C76="yes",1,0)</f>
        <v>0</v>
      </c>
      <c r="AE84" s="178"/>
      <c r="AF84" s="178"/>
      <c r="AG84" s="178"/>
      <c r="AH84" s="178">
        <v>1</v>
      </c>
    </row>
    <row r="86" spans="1:34" x14ac:dyDescent="0.25">
      <c r="AD86" s="179" t="s">
        <v>235</v>
      </c>
      <c r="AE86" s="172"/>
      <c r="AF86" s="172"/>
      <c r="AG86" s="172"/>
      <c r="AH86" s="128"/>
    </row>
    <row r="87" spans="1:34" x14ac:dyDescent="0.25">
      <c r="AD87" s="192" t="s">
        <v>21</v>
      </c>
      <c r="AE87" s="174"/>
      <c r="AF87" s="174"/>
      <c r="AG87" s="174"/>
      <c r="AH87" s="175"/>
    </row>
    <row r="88" spans="1:34" x14ac:dyDescent="0.25">
      <c r="AD88" s="176" t="s">
        <v>28</v>
      </c>
      <c r="AE88" s="176" t="s">
        <v>42</v>
      </c>
      <c r="AF88" s="111" t="s">
        <v>158</v>
      </c>
      <c r="AG88" s="111" t="s">
        <v>159</v>
      </c>
      <c r="AH88" s="111" t="s">
        <v>259</v>
      </c>
    </row>
    <row r="89" spans="1:34" x14ac:dyDescent="0.25">
      <c r="AD89" s="177" t="s">
        <v>43</v>
      </c>
      <c r="AE89" s="177" t="s">
        <v>43</v>
      </c>
      <c r="AF89" s="129" t="s">
        <v>43</v>
      </c>
      <c r="AG89" s="129" t="s">
        <v>43</v>
      </c>
      <c r="AH89" s="177" t="s">
        <v>44</v>
      </c>
    </row>
    <row r="90" spans="1:34" x14ac:dyDescent="0.25">
      <c r="AD90" s="125">
        <f>IF(S61=4,1,0)</f>
        <v>0</v>
      </c>
      <c r="AE90" s="125">
        <f>IF(S73=4,1,0)</f>
        <v>0</v>
      </c>
      <c r="AF90" s="125"/>
      <c r="AG90" s="125"/>
      <c r="AH90" s="125">
        <f>SUM(AD90:AG90)</f>
        <v>0</v>
      </c>
    </row>
  </sheetData>
  <sheetProtection sheet="1" objects="1" scenarios="1"/>
  <mergeCells count="307">
    <mergeCell ref="AH73:AH75"/>
    <mergeCell ref="AG61:AG63"/>
    <mergeCell ref="AH61:AH63"/>
    <mergeCell ref="H61:H62"/>
    <mergeCell ref="I61:R63"/>
    <mergeCell ref="S61:S63"/>
    <mergeCell ref="T61:T63"/>
    <mergeCell ref="U61:U63"/>
    <mergeCell ref="V61:V63"/>
    <mergeCell ref="AD61:AD63"/>
    <mergeCell ref="AE61:AE63"/>
    <mergeCell ref="AF61:AF63"/>
    <mergeCell ref="AD64:AD65"/>
    <mergeCell ref="S73:S75"/>
    <mergeCell ref="T73:T75"/>
    <mergeCell ref="U73:U75"/>
    <mergeCell ref="V73:V75"/>
    <mergeCell ref="AD73:AD75"/>
    <mergeCell ref="AE64:AE65"/>
    <mergeCell ref="AF64:AF65"/>
    <mergeCell ref="F71:R71"/>
    <mergeCell ref="AG64:AG65"/>
    <mergeCell ref="A73:A75"/>
    <mergeCell ref="B73:B75"/>
    <mergeCell ref="C73:C75"/>
    <mergeCell ref="D73:D75"/>
    <mergeCell ref="E73:E74"/>
    <mergeCell ref="F73:F74"/>
    <mergeCell ref="G73:G74"/>
    <mergeCell ref="H73:H74"/>
    <mergeCell ref="I73:R75"/>
    <mergeCell ref="F72:R72"/>
    <mergeCell ref="AE73:AE75"/>
    <mergeCell ref="AF73:AF75"/>
    <mergeCell ref="AG73:AG75"/>
    <mergeCell ref="AH64:AH65"/>
    <mergeCell ref="D13:T13"/>
    <mergeCell ref="D30:T30"/>
    <mergeCell ref="D66:T66"/>
    <mergeCell ref="D76:T76"/>
    <mergeCell ref="AD26:AD27"/>
    <mergeCell ref="AE26:AE27"/>
    <mergeCell ref="AF26:AF27"/>
    <mergeCell ref="AG26:AG27"/>
    <mergeCell ref="AH26:AH27"/>
    <mergeCell ref="AD28:AD29"/>
    <mergeCell ref="AE28:AE29"/>
    <mergeCell ref="AF28:AF29"/>
    <mergeCell ref="AG28:AG29"/>
    <mergeCell ref="AH28:AH29"/>
    <mergeCell ref="AD22:AD23"/>
    <mergeCell ref="AE22:AE23"/>
    <mergeCell ref="AF22:AF23"/>
    <mergeCell ref="AG22:AG23"/>
    <mergeCell ref="AH22:AH23"/>
    <mergeCell ref="AD24:AD25"/>
    <mergeCell ref="AE24:AE25"/>
    <mergeCell ref="AF24:AF25"/>
    <mergeCell ref="AG24:AG25"/>
    <mergeCell ref="AH24:AH25"/>
    <mergeCell ref="AD18:AD19"/>
    <mergeCell ref="AE18:AE19"/>
    <mergeCell ref="AF18:AF19"/>
    <mergeCell ref="AG18:AG19"/>
    <mergeCell ref="AH18:AH19"/>
    <mergeCell ref="AD20:AD21"/>
    <mergeCell ref="AE20:AE21"/>
    <mergeCell ref="AF20:AF21"/>
    <mergeCell ref="AG20:AG21"/>
    <mergeCell ref="AH20:AH21"/>
    <mergeCell ref="AD55:AD56"/>
    <mergeCell ref="AE55:AE56"/>
    <mergeCell ref="AF55:AF56"/>
    <mergeCell ref="AG55:AG56"/>
    <mergeCell ref="AH55:AH56"/>
    <mergeCell ref="AD47:AD48"/>
    <mergeCell ref="AE47:AE48"/>
    <mergeCell ref="AF47:AF48"/>
    <mergeCell ref="AG47:AG48"/>
    <mergeCell ref="AH47:AH48"/>
    <mergeCell ref="AE53:AE54"/>
    <mergeCell ref="AF53:AF54"/>
    <mergeCell ref="AG53:AG54"/>
    <mergeCell ref="AH53:AH54"/>
    <mergeCell ref="AE37:AE38"/>
    <mergeCell ref="AF37:AF38"/>
    <mergeCell ref="AG37:AG38"/>
    <mergeCell ref="AH37:AH38"/>
    <mergeCell ref="AD39:AD40"/>
    <mergeCell ref="AE39:AE40"/>
    <mergeCell ref="AF39:AF40"/>
    <mergeCell ref="AG39:AG40"/>
    <mergeCell ref="AH39:AH40"/>
    <mergeCell ref="T59:T60"/>
    <mergeCell ref="U59:U60"/>
    <mergeCell ref="V59:V60"/>
    <mergeCell ref="S69:V69"/>
    <mergeCell ref="A59:A60"/>
    <mergeCell ref="B59:B60"/>
    <mergeCell ref="C59:C60"/>
    <mergeCell ref="D59:D60"/>
    <mergeCell ref="S59:S60"/>
    <mergeCell ref="A61:A63"/>
    <mergeCell ref="B61:B63"/>
    <mergeCell ref="C61:C63"/>
    <mergeCell ref="D61:D63"/>
    <mergeCell ref="E61:E62"/>
    <mergeCell ref="F61:F62"/>
    <mergeCell ref="G61:G62"/>
    <mergeCell ref="A64:A65"/>
    <mergeCell ref="B64:B65"/>
    <mergeCell ref="C64:C65"/>
    <mergeCell ref="D64:D65"/>
    <mergeCell ref="S64:S65"/>
    <mergeCell ref="T64:T65"/>
    <mergeCell ref="U64:U65"/>
    <mergeCell ref="V64:V65"/>
    <mergeCell ref="AD59:AD60"/>
    <mergeCell ref="AE59:AE60"/>
    <mergeCell ref="AF59:AF60"/>
    <mergeCell ref="AG59:AG60"/>
    <mergeCell ref="AH59:AH60"/>
    <mergeCell ref="T55:T56"/>
    <mergeCell ref="U55:U56"/>
    <mergeCell ref="V55:V56"/>
    <mergeCell ref="A57:A58"/>
    <mergeCell ref="B57:B58"/>
    <mergeCell ref="C57:C58"/>
    <mergeCell ref="D57:D58"/>
    <mergeCell ref="S57:S58"/>
    <mergeCell ref="T57:T58"/>
    <mergeCell ref="U57:U58"/>
    <mergeCell ref="V57:V58"/>
    <mergeCell ref="A55:A56"/>
    <mergeCell ref="B55:B56"/>
    <mergeCell ref="C55:C56"/>
    <mergeCell ref="D55:D56"/>
    <mergeCell ref="S55:S56"/>
    <mergeCell ref="AD57:AD58"/>
    <mergeCell ref="AE57:AE58"/>
    <mergeCell ref="AF57:AF58"/>
    <mergeCell ref="AG57:AG58"/>
    <mergeCell ref="AH57:AH58"/>
    <mergeCell ref="T51:T52"/>
    <mergeCell ref="U51:U52"/>
    <mergeCell ref="V51:V52"/>
    <mergeCell ref="A53:A54"/>
    <mergeCell ref="B53:B54"/>
    <mergeCell ref="C53:C54"/>
    <mergeCell ref="D53:D54"/>
    <mergeCell ref="S53:S54"/>
    <mergeCell ref="T53:T54"/>
    <mergeCell ref="U53:U54"/>
    <mergeCell ref="V53:V54"/>
    <mergeCell ref="A51:A52"/>
    <mergeCell ref="B51:B52"/>
    <mergeCell ref="C51:C52"/>
    <mergeCell ref="D51:D52"/>
    <mergeCell ref="S51:S52"/>
    <mergeCell ref="AD51:AD52"/>
    <mergeCell ref="AE51:AE52"/>
    <mergeCell ref="AF51:AF52"/>
    <mergeCell ref="AG51:AG52"/>
    <mergeCell ref="AH51:AH52"/>
    <mergeCell ref="AD53:AD54"/>
    <mergeCell ref="A49:A50"/>
    <mergeCell ref="B49:B50"/>
    <mergeCell ref="C49:C50"/>
    <mergeCell ref="D49:D50"/>
    <mergeCell ref="S49:S50"/>
    <mergeCell ref="T49:T50"/>
    <mergeCell ref="U49:U50"/>
    <mergeCell ref="V49:V50"/>
    <mergeCell ref="A47:A48"/>
    <mergeCell ref="B47:B48"/>
    <mergeCell ref="C47:C48"/>
    <mergeCell ref="D47:D48"/>
    <mergeCell ref="S47:S48"/>
    <mergeCell ref="A45:A46"/>
    <mergeCell ref="B45:B46"/>
    <mergeCell ref="C45:C46"/>
    <mergeCell ref="D45:D46"/>
    <mergeCell ref="S45:S46"/>
    <mergeCell ref="T45:T46"/>
    <mergeCell ref="U45:U46"/>
    <mergeCell ref="V45:V46"/>
    <mergeCell ref="A43:A44"/>
    <mergeCell ref="B43:B44"/>
    <mergeCell ref="C43:C44"/>
    <mergeCell ref="D43:D44"/>
    <mergeCell ref="S43:S44"/>
    <mergeCell ref="S39:S40"/>
    <mergeCell ref="AD41:AD42"/>
    <mergeCell ref="AE41:AE42"/>
    <mergeCell ref="AF41:AF42"/>
    <mergeCell ref="AG41:AG42"/>
    <mergeCell ref="AH41:AH42"/>
    <mergeCell ref="AD49:AD50"/>
    <mergeCell ref="AE49:AE50"/>
    <mergeCell ref="AF49:AF50"/>
    <mergeCell ref="AG49:AG50"/>
    <mergeCell ref="AH49:AH50"/>
    <mergeCell ref="T43:T44"/>
    <mergeCell ref="U43:U44"/>
    <mergeCell ref="V43:V44"/>
    <mergeCell ref="AD43:AD44"/>
    <mergeCell ref="AE43:AE44"/>
    <mergeCell ref="AF43:AF44"/>
    <mergeCell ref="T47:T48"/>
    <mergeCell ref="U47:U48"/>
    <mergeCell ref="V47:V48"/>
    <mergeCell ref="AE45:AE46"/>
    <mergeCell ref="AF45:AF46"/>
    <mergeCell ref="AG45:AG46"/>
    <mergeCell ref="AH45:AH46"/>
    <mergeCell ref="V37:V38"/>
    <mergeCell ref="A35:A36"/>
    <mergeCell ref="B35:B36"/>
    <mergeCell ref="C35:C36"/>
    <mergeCell ref="D35:D36"/>
    <mergeCell ref="S35:S36"/>
    <mergeCell ref="AG43:AG44"/>
    <mergeCell ref="AH43:AH44"/>
    <mergeCell ref="AD45:AD46"/>
    <mergeCell ref="T39:T40"/>
    <mergeCell ref="U39:U40"/>
    <mergeCell ref="V39:V40"/>
    <mergeCell ref="A41:A42"/>
    <mergeCell ref="B41:B42"/>
    <mergeCell ref="C41:C42"/>
    <mergeCell ref="D41:D42"/>
    <mergeCell ref="S41:S42"/>
    <mergeCell ref="T41:T42"/>
    <mergeCell ref="U41:U42"/>
    <mergeCell ref="V41:V42"/>
    <mergeCell ref="A39:A40"/>
    <mergeCell ref="B39:B40"/>
    <mergeCell ref="C39:C40"/>
    <mergeCell ref="D39:D40"/>
    <mergeCell ref="AD35:AD36"/>
    <mergeCell ref="AE35:AE36"/>
    <mergeCell ref="AF35:AF36"/>
    <mergeCell ref="AG35:AG36"/>
    <mergeCell ref="AH35:AH36"/>
    <mergeCell ref="AD37:AD38"/>
    <mergeCell ref="A28:A29"/>
    <mergeCell ref="B28:B29"/>
    <mergeCell ref="C28:C29"/>
    <mergeCell ref="D28:D29"/>
    <mergeCell ref="S28:S29"/>
    <mergeCell ref="T28:T29"/>
    <mergeCell ref="U28:U29"/>
    <mergeCell ref="V28:V29"/>
    <mergeCell ref="T35:T36"/>
    <mergeCell ref="U35:U36"/>
    <mergeCell ref="V35:V36"/>
    <mergeCell ref="A37:A38"/>
    <mergeCell ref="B37:B38"/>
    <mergeCell ref="C37:C38"/>
    <mergeCell ref="D37:D38"/>
    <mergeCell ref="S37:S38"/>
    <mergeCell ref="T37:T38"/>
    <mergeCell ref="U37:U38"/>
    <mergeCell ref="V20:V21"/>
    <mergeCell ref="A26:A27"/>
    <mergeCell ref="B26:B27"/>
    <mergeCell ref="C26:C27"/>
    <mergeCell ref="D26:D27"/>
    <mergeCell ref="S26:S27"/>
    <mergeCell ref="A24:A25"/>
    <mergeCell ref="B24:B25"/>
    <mergeCell ref="C24:C25"/>
    <mergeCell ref="D24:D25"/>
    <mergeCell ref="S24:S25"/>
    <mergeCell ref="D22:D23"/>
    <mergeCell ref="S22:S23"/>
    <mergeCell ref="A20:A21"/>
    <mergeCell ref="B20:B21"/>
    <mergeCell ref="C20:C21"/>
    <mergeCell ref="D20:D21"/>
    <mergeCell ref="S20:S21"/>
    <mergeCell ref="T20:T21"/>
    <mergeCell ref="U20:U21"/>
    <mergeCell ref="D78:T78"/>
    <mergeCell ref="A18:A19"/>
    <mergeCell ref="B18:B19"/>
    <mergeCell ref="C18:C19"/>
    <mergeCell ref="D18:D19"/>
    <mergeCell ref="S18:S19"/>
    <mergeCell ref="S33:V33"/>
    <mergeCell ref="S4:V4"/>
    <mergeCell ref="S16:V16"/>
    <mergeCell ref="T18:T19"/>
    <mergeCell ref="U18:U19"/>
    <mergeCell ref="V18:V19"/>
    <mergeCell ref="T22:T23"/>
    <mergeCell ref="U22:U23"/>
    <mergeCell ref="V22:V23"/>
    <mergeCell ref="T26:T27"/>
    <mergeCell ref="U26:U27"/>
    <mergeCell ref="V26:V27"/>
    <mergeCell ref="T24:T25"/>
    <mergeCell ref="U24:U25"/>
    <mergeCell ref="V24:V25"/>
    <mergeCell ref="A22:A23"/>
    <mergeCell ref="B22:B23"/>
    <mergeCell ref="C22:C23"/>
  </mergeCells>
  <conditionalFormatting sqref="E6:E12 E19:P19 E21:K21 E23:J23 E25:H25 E27:K27 E29:J29 E36:K36 E38:M38 E40:R40 E42:J42 E44:Q44 E46:I46 E48:J48 E50:J50 E52:J52 E54:J54 E56:H56 E58:K58 E60:I60 E72">
    <cfRule type="cellIs" dxfId="77" priority="22" operator="greaterThan">
      <formula>0</formula>
    </cfRule>
  </conditionalFormatting>
  <conditionalFormatting sqref="E63:H63">
    <cfRule type="cellIs" dxfId="76" priority="19" operator="greaterThan">
      <formula>0</formula>
    </cfRule>
  </conditionalFormatting>
  <conditionalFormatting sqref="E75:H75">
    <cfRule type="cellIs" dxfId="75" priority="6" operator="greaterThan">
      <formula>0</formula>
    </cfRule>
  </conditionalFormatting>
  <conditionalFormatting sqref="E65:K65">
    <cfRule type="cellIs" dxfId="74" priority="12" operator="greaterThan">
      <formula>0</formula>
    </cfRule>
  </conditionalFormatting>
  <conditionalFormatting sqref="T6:T12 C13 T18:T29 C30 C66 C76 C78">
    <cfRule type="cellIs" dxfId="73" priority="20" operator="equal">
      <formula>"no"</formula>
    </cfRule>
    <cfRule type="cellIs" dxfId="72" priority="21" operator="equal">
      <formula>"yes"</formula>
    </cfRule>
  </conditionalFormatting>
  <conditionalFormatting sqref="T35:T65">
    <cfRule type="cellIs" dxfId="71" priority="14" operator="equal">
      <formula>"no"</formula>
    </cfRule>
    <cfRule type="cellIs" dxfId="70" priority="15" operator="equal">
      <formula>"yes"</formula>
    </cfRule>
  </conditionalFormatting>
  <conditionalFormatting sqref="T61:T63 T73:T75">
    <cfRule type="cellIs" dxfId="69" priority="5" operator="equal">
      <formula>"ERROR"</formula>
    </cfRule>
  </conditionalFormatting>
  <conditionalFormatting sqref="T72:T74">
    <cfRule type="cellIs" dxfId="68" priority="10" operator="equal">
      <formula>"no"</formula>
    </cfRule>
    <cfRule type="cellIs" dxfId="67" priority="11" operator="equal">
      <formula>"yes"</formula>
    </cfRule>
  </conditionalFormatting>
  <conditionalFormatting sqref="AH90">
    <cfRule type="cellIs" dxfId="66" priority="4" operator="greaterThan">
      <formula>1</formula>
    </cfRule>
  </conditionalFormatting>
  <conditionalFormatting sqref="E71">
    <cfRule type="cellIs" dxfId="8" priority="3" operator="greaterThan">
      <formula>0</formula>
    </cfRule>
  </conditionalFormatting>
  <conditionalFormatting sqref="T71">
    <cfRule type="cellIs" dxfId="7" priority="1" operator="equal">
      <formula>"no"</formula>
    </cfRule>
    <cfRule type="cellIs" dxfId="6" priority="2" operator="equal">
      <formula>"yes"</formula>
    </cfRule>
  </conditionalFormatting>
  <pageMargins left="0.5" right="0.5" top="0.5" bottom="0.5" header="0.3" footer="0.3"/>
  <pageSetup scale="58" orientation="portrait" horizontalDpi="360" verticalDpi="360"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AI90"/>
  <sheetViews>
    <sheetView showGridLines="0" showZeros="0" zoomScaleNormal="100" workbookViewId="0">
      <pane ySplit="2" topLeftCell="A3" activePane="bottomLeft" state="frozen"/>
      <selection pane="bottomLeft" activeCell="A3" sqref="A3"/>
    </sheetView>
  </sheetViews>
  <sheetFormatPr defaultColWidth="9.109375" defaultRowHeight="13.2" x14ac:dyDescent="0.25"/>
  <cols>
    <col min="1" max="1" width="6.88671875" style="1" customWidth="1"/>
    <col min="2" max="2" width="21.109375" style="1" bestFit="1" customWidth="1"/>
    <col min="3" max="3" width="6.6640625" style="1" customWidth="1"/>
    <col min="4" max="4" width="5.33203125" style="1" customWidth="1"/>
    <col min="5" max="18" width="3.6640625" style="1" customWidth="1"/>
    <col min="19" max="19" width="8" style="1" customWidth="1"/>
    <col min="20" max="20" width="7" style="1" customWidth="1"/>
    <col min="21" max="22" width="9.109375" style="1"/>
    <col min="23" max="23" width="4.6640625" style="1" customWidth="1"/>
    <col min="24" max="16384" width="9.109375" style="1"/>
  </cols>
  <sheetData>
    <row r="1" spans="1:34" x14ac:dyDescent="0.25">
      <c r="A1" s="1" t="s">
        <v>36</v>
      </c>
      <c r="B1" s="1">
        <f>DenRoster!B37</f>
        <v>0</v>
      </c>
      <c r="G1" s="189" t="s">
        <v>240</v>
      </c>
      <c r="H1" s="16"/>
      <c r="I1" s="188" t="s">
        <v>239</v>
      </c>
      <c r="R1" s="131"/>
      <c r="AC1" s="23" t="s">
        <v>93</v>
      </c>
      <c r="AD1" s="23"/>
      <c r="AE1" s="24"/>
      <c r="AF1" s="24"/>
      <c r="AG1" s="24"/>
      <c r="AH1" s="24"/>
    </row>
    <row r="2" spans="1:34" x14ac:dyDescent="0.25">
      <c r="B2" s="1">
        <f>DenRoster!C37</f>
        <v>0</v>
      </c>
      <c r="T2" s="132" t="s">
        <v>12</v>
      </c>
      <c r="U2" s="133">
        <f>DenStatus!B2</f>
        <v>40466</v>
      </c>
      <c r="V2" s="4"/>
      <c r="AD2" s="171" t="s">
        <v>14</v>
      </c>
      <c r="AE2" s="172"/>
      <c r="AF2" s="172"/>
      <c r="AG2" s="172"/>
      <c r="AH2" s="128"/>
    </row>
    <row r="3" spans="1:34" x14ac:dyDescent="0.25">
      <c r="A3" s="3" t="s">
        <v>94</v>
      </c>
      <c r="X3" s="134" t="s">
        <v>9</v>
      </c>
      <c r="Y3" s="135"/>
      <c r="Z3" s="135"/>
      <c r="AA3" s="125" t="s">
        <v>20</v>
      </c>
      <c r="AD3" s="173" t="s">
        <v>21</v>
      </c>
      <c r="AE3" s="174"/>
      <c r="AF3" s="174"/>
      <c r="AG3" s="174"/>
      <c r="AH3" s="175"/>
    </row>
    <row r="4" spans="1:34" x14ac:dyDescent="0.25">
      <c r="A4" s="2" t="s">
        <v>6</v>
      </c>
      <c r="B4" s="2"/>
      <c r="C4" s="2" t="s">
        <v>8</v>
      </c>
      <c r="D4" s="2"/>
      <c r="E4" s="136" t="s">
        <v>27</v>
      </c>
      <c r="F4" s="137"/>
      <c r="G4" s="137"/>
      <c r="H4" s="137"/>
      <c r="I4" s="137"/>
      <c r="J4" s="137"/>
      <c r="K4" s="137"/>
      <c r="L4" s="137"/>
      <c r="M4" s="137"/>
      <c r="N4" s="137"/>
      <c r="O4" s="137"/>
      <c r="P4" s="137"/>
      <c r="Q4" s="137"/>
      <c r="R4" s="138"/>
      <c r="S4" s="265" t="s">
        <v>5</v>
      </c>
      <c r="T4" s="266"/>
      <c r="U4" s="266"/>
      <c r="V4" s="230"/>
      <c r="X4" s="184" t="s">
        <v>180</v>
      </c>
      <c r="Y4" s="185"/>
      <c r="Z4" s="185"/>
      <c r="AA4" s="180">
        <v>37429</v>
      </c>
      <c r="AD4" s="176" t="s">
        <v>28</v>
      </c>
      <c r="AE4" s="176" t="s">
        <v>42</v>
      </c>
      <c r="AF4" s="111" t="s">
        <v>158</v>
      </c>
      <c r="AG4" s="111" t="s">
        <v>159</v>
      </c>
      <c r="AH4" s="176" t="s">
        <v>1</v>
      </c>
    </row>
    <row r="5" spans="1:34" x14ac:dyDescent="0.25">
      <c r="A5" s="125" t="s">
        <v>37</v>
      </c>
      <c r="B5" s="2" t="s">
        <v>35</v>
      </c>
      <c r="C5" s="125" t="s">
        <v>40</v>
      </c>
      <c r="D5" s="126" t="s">
        <v>13</v>
      </c>
      <c r="E5" s="139">
        <v>1</v>
      </c>
      <c r="F5" s="127"/>
      <c r="G5" s="140"/>
      <c r="H5" s="140"/>
      <c r="I5" s="140"/>
      <c r="J5" s="140"/>
      <c r="K5" s="140"/>
      <c r="L5" s="140"/>
      <c r="M5" s="140"/>
      <c r="N5" s="140"/>
      <c r="O5" s="140"/>
      <c r="P5" s="140"/>
      <c r="Q5" s="140"/>
      <c r="R5" s="141"/>
      <c r="S5" s="125" t="s">
        <v>2</v>
      </c>
      <c r="T5" s="125" t="s">
        <v>25</v>
      </c>
      <c r="U5" s="125" t="s">
        <v>20</v>
      </c>
      <c r="V5" s="91" t="s">
        <v>92</v>
      </c>
      <c r="X5" s="184" t="s">
        <v>181</v>
      </c>
      <c r="Y5" s="185"/>
      <c r="Z5" s="185"/>
      <c r="AA5" s="180">
        <v>37429</v>
      </c>
      <c r="AD5" s="177" t="s">
        <v>43</v>
      </c>
      <c r="AE5" s="177" t="s">
        <v>43</v>
      </c>
      <c r="AF5" s="129" t="s">
        <v>43</v>
      </c>
      <c r="AG5" s="129" t="s">
        <v>43</v>
      </c>
      <c r="AH5" s="177" t="s">
        <v>44</v>
      </c>
    </row>
    <row r="6" spans="1:34" x14ac:dyDescent="0.25">
      <c r="A6" s="125">
        <f>DenStatus!A5</f>
        <v>1</v>
      </c>
      <c r="B6" s="2" t="str">
        <f>DenStatus!B5</f>
        <v>Scout Oath</v>
      </c>
      <c r="C6" s="125">
        <v>1</v>
      </c>
      <c r="D6" s="127">
        <v>1</v>
      </c>
      <c r="E6" s="88"/>
      <c r="F6" s="127"/>
      <c r="G6" s="140"/>
      <c r="H6" s="140"/>
      <c r="I6" s="140"/>
      <c r="J6" s="140"/>
      <c r="K6" s="140"/>
      <c r="L6" s="140"/>
      <c r="M6" s="140"/>
      <c r="N6" s="140"/>
      <c r="O6" s="140"/>
      <c r="P6" s="140"/>
      <c r="Q6" s="140"/>
      <c r="R6" s="141"/>
      <c r="S6" s="125">
        <f t="shared" ref="S6:S12" si="0">COUNTA(E6:R6)</f>
        <v>0</v>
      </c>
      <c r="T6" s="125" t="str">
        <f t="shared" ref="T6:T12" si="1">IF(SUM(AD6:AG6)&gt;=AH6,"yes","no")</f>
        <v>no</v>
      </c>
      <c r="U6" s="180"/>
      <c r="V6" s="201"/>
      <c r="X6" s="186"/>
      <c r="Y6" s="185"/>
      <c r="Z6" s="185"/>
      <c r="AA6" s="180"/>
      <c r="AD6" s="178">
        <f t="shared" ref="AD6:AD12" si="2">IF(S6&gt;=C6,1,0)</f>
        <v>0</v>
      </c>
      <c r="AE6" s="178"/>
      <c r="AF6" s="178"/>
      <c r="AG6" s="178"/>
      <c r="AH6" s="178">
        <v>1</v>
      </c>
    </row>
    <row r="7" spans="1:34" x14ac:dyDescent="0.25">
      <c r="A7" s="125">
        <f>DenStatus!A6</f>
        <v>2</v>
      </c>
      <c r="B7" s="2" t="str">
        <f>DenStatus!B6</f>
        <v>Scout Law</v>
      </c>
      <c r="C7" s="125">
        <v>1</v>
      </c>
      <c r="D7" s="127">
        <v>1</v>
      </c>
      <c r="E7" s="88"/>
      <c r="F7" s="127"/>
      <c r="G7" s="140"/>
      <c r="H7" s="140"/>
      <c r="I7" s="140"/>
      <c r="J7" s="119"/>
      <c r="K7" s="140"/>
      <c r="L7" s="140"/>
      <c r="M7" s="140"/>
      <c r="N7" s="140"/>
      <c r="O7" s="140"/>
      <c r="P7" s="140"/>
      <c r="Q7" s="140"/>
      <c r="R7" s="141"/>
      <c r="S7" s="125">
        <f t="shared" si="0"/>
        <v>0</v>
      </c>
      <c r="T7" s="125" t="str">
        <f t="shared" si="1"/>
        <v>no</v>
      </c>
      <c r="U7" s="180"/>
      <c r="V7" s="202"/>
      <c r="X7" s="186"/>
      <c r="Y7" s="185"/>
      <c r="Z7" s="185"/>
      <c r="AA7" s="180"/>
      <c r="AD7" s="178">
        <f t="shared" si="2"/>
        <v>0</v>
      </c>
      <c r="AE7" s="178"/>
      <c r="AF7" s="178"/>
      <c r="AG7" s="178"/>
      <c r="AH7" s="178">
        <v>1</v>
      </c>
    </row>
    <row r="8" spans="1:34" x14ac:dyDescent="0.25">
      <c r="A8" s="125">
        <f>DenStatus!A7</f>
        <v>3</v>
      </c>
      <c r="B8" s="2" t="str">
        <f>DenStatus!B7</f>
        <v>Cub Scout Sign</v>
      </c>
      <c r="C8" s="125">
        <v>1</v>
      </c>
      <c r="D8" s="127">
        <v>1</v>
      </c>
      <c r="E8" s="88"/>
      <c r="F8" s="127"/>
      <c r="G8" s="140"/>
      <c r="H8" s="140"/>
      <c r="I8" s="140"/>
      <c r="J8" s="140"/>
      <c r="K8" s="140"/>
      <c r="L8" s="140"/>
      <c r="M8" s="140"/>
      <c r="N8" s="140"/>
      <c r="O8" s="140"/>
      <c r="P8" s="140"/>
      <c r="Q8" s="140"/>
      <c r="R8" s="141"/>
      <c r="S8" s="125">
        <f t="shared" si="0"/>
        <v>0</v>
      </c>
      <c r="T8" s="125" t="str">
        <f t="shared" si="1"/>
        <v>no</v>
      </c>
      <c r="U8" s="180"/>
      <c r="V8" s="202"/>
      <c r="X8" s="186"/>
      <c r="Y8" s="185"/>
      <c r="Z8" s="185"/>
      <c r="AA8" s="180"/>
      <c r="AD8" s="178">
        <f t="shared" si="2"/>
        <v>0</v>
      </c>
      <c r="AE8" s="178"/>
      <c r="AF8" s="178"/>
      <c r="AG8" s="178"/>
      <c r="AH8" s="178">
        <v>1</v>
      </c>
    </row>
    <row r="9" spans="1:34" x14ac:dyDescent="0.25">
      <c r="A9" s="125">
        <f>DenStatus!A8</f>
        <v>4</v>
      </c>
      <c r="B9" s="2" t="str">
        <f>DenStatus!B8</f>
        <v>Cub Scout Handshake</v>
      </c>
      <c r="C9" s="125">
        <v>1</v>
      </c>
      <c r="D9" s="127">
        <v>1</v>
      </c>
      <c r="E9" s="88"/>
      <c r="F9" s="127"/>
      <c r="G9" s="140"/>
      <c r="H9" s="140"/>
      <c r="I9" s="140"/>
      <c r="J9" s="140"/>
      <c r="K9" s="140"/>
      <c r="L9" s="140"/>
      <c r="M9" s="140"/>
      <c r="N9" s="140"/>
      <c r="O9" s="140"/>
      <c r="P9" s="140"/>
      <c r="Q9" s="140"/>
      <c r="R9" s="141"/>
      <c r="S9" s="125">
        <f t="shared" si="0"/>
        <v>0</v>
      </c>
      <c r="T9" s="125" t="str">
        <f t="shared" si="1"/>
        <v>no</v>
      </c>
      <c r="U9" s="180"/>
      <c r="V9" s="202"/>
      <c r="X9" s="186"/>
      <c r="Y9" s="185"/>
      <c r="Z9" s="185"/>
      <c r="AA9" s="180"/>
      <c r="AD9" s="178">
        <f t="shared" si="2"/>
        <v>0</v>
      </c>
      <c r="AE9" s="178"/>
      <c r="AF9" s="178"/>
      <c r="AG9" s="178"/>
      <c r="AH9" s="178">
        <v>1</v>
      </c>
    </row>
    <row r="10" spans="1:34" x14ac:dyDescent="0.25">
      <c r="A10" s="125">
        <f>DenStatus!A9</f>
        <v>5</v>
      </c>
      <c r="B10" s="2" t="str">
        <f>DenStatus!B9</f>
        <v>Cub Scout Motto</v>
      </c>
      <c r="C10" s="125">
        <v>1</v>
      </c>
      <c r="D10" s="127">
        <v>1</v>
      </c>
      <c r="E10" s="88"/>
      <c r="F10" s="127"/>
      <c r="G10" s="140"/>
      <c r="H10" s="140"/>
      <c r="I10" s="140"/>
      <c r="J10" s="140"/>
      <c r="K10" s="140"/>
      <c r="L10" s="140"/>
      <c r="M10" s="140"/>
      <c r="N10" s="140"/>
      <c r="O10" s="140"/>
      <c r="P10" s="140"/>
      <c r="Q10" s="140"/>
      <c r="R10" s="141"/>
      <c r="S10" s="125">
        <f t="shared" si="0"/>
        <v>0</v>
      </c>
      <c r="T10" s="125" t="str">
        <f t="shared" si="1"/>
        <v>no</v>
      </c>
      <c r="U10" s="180"/>
      <c r="V10" s="202"/>
      <c r="X10" s="186"/>
      <c r="Y10" s="185"/>
      <c r="Z10" s="185"/>
      <c r="AA10" s="180"/>
      <c r="AD10" s="178">
        <f t="shared" si="2"/>
        <v>0</v>
      </c>
      <c r="AE10" s="178"/>
      <c r="AF10" s="178"/>
      <c r="AG10" s="178"/>
      <c r="AH10" s="178">
        <v>1</v>
      </c>
    </row>
    <row r="11" spans="1:34" x14ac:dyDescent="0.25">
      <c r="A11" s="125">
        <f>DenStatus!A10</f>
        <v>6</v>
      </c>
      <c r="B11" s="2" t="str">
        <f>DenStatus!B10</f>
        <v>Cub Scout Salute</v>
      </c>
      <c r="C11" s="125">
        <v>1</v>
      </c>
      <c r="D11" s="127">
        <v>1</v>
      </c>
      <c r="E11" s="88"/>
      <c r="F11" s="127"/>
      <c r="G11" s="140"/>
      <c r="H11" s="140"/>
      <c r="I11" s="140"/>
      <c r="J11" s="140"/>
      <c r="K11" s="140"/>
      <c r="L11" s="140"/>
      <c r="M11" s="140"/>
      <c r="N11" s="140"/>
      <c r="O11" s="140"/>
      <c r="P11" s="140"/>
      <c r="Q11" s="140"/>
      <c r="R11" s="141"/>
      <c r="S11" s="125">
        <f t="shared" si="0"/>
        <v>0</v>
      </c>
      <c r="T11" s="125" t="str">
        <f t="shared" si="1"/>
        <v>no</v>
      </c>
      <c r="U11" s="180"/>
      <c r="V11" s="202"/>
      <c r="X11" s="186"/>
      <c r="Y11" s="185"/>
      <c r="Z11" s="185"/>
      <c r="AA11" s="180"/>
      <c r="AD11" s="178">
        <f t="shared" si="2"/>
        <v>0</v>
      </c>
      <c r="AE11" s="178"/>
      <c r="AF11" s="178"/>
      <c r="AG11" s="178"/>
      <c r="AH11" s="178">
        <v>1</v>
      </c>
    </row>
    <row r="12" spans="1:34" ht="13.8" thickBot="1" x14ac:dyDescent="0.3">
      <c r="A12" s="125">
        <f>DenStatus!A11</f>
        <v>7</v>
      </c>
      <c r="B12" s="2" t="str">
        <f>DenStatus!B11</f>
        <v>Child Protection</v>
      </c>
      <c r="C12" s="125">
        <v>1</v>
      </c>
      <c r="D12" s="127">
        <v>1</v>
      </c>
      <c r="E12" s="124"/>
      <c r="F12" s="142"/>
      <c r="G12" s="143"/>
      <c r="H12" s="143"/>
      <c r="I12" s="143"/>
      <c r="J12" s="143"/>
      <c r="K12" s="143"/>
      <c r="L12" s="143"/>
      <c r="M12" s="143"/>
      <c r="N12" s="143"/>
      <c r="O12" s="143"/>
      <c r="P12" s="143"/>
      <c r="Q12" s="143"/>
      <c r="R12" s="144"/>
      <c r="S12" s="125">
        <f t="shared" si="0"/>
        <v>0</v>
      </c>
      <c r="T12" s="125" t="str">
        <f t="shared" si="1"/>
        <v>no</v>
      </c>
      <c r="U12" s="180"/>
      <c r="V12" s="203"/>
      <c r="X12" s="186"/>
      <c r="Y12" s="185"/>
      <c r="Z12" s="185"/>
      <c r="AA12" s="180"/>
      <c r="AD12" s="178">
        <f t="shared" si="2"/>
        <v>0</v>
      </c>
      <c r="AE12" s="178"/>
      <c r="AF12" s="178"/>
      <c r="AG12" s="178"/>
      <c r="AH12" s="178">
        <v>1</v>
      </c>
    </row>
    <row r="13" spans="1:34" ht="13.8" thickTop="1" x14ac:dyDescent="0.25">
      <c r="A13" s="128"/>
      <c r="B13" s="129" t="s">
        <v>78</v>
      </c>
      <c r="C13" s="130" t="str">
        <f>IF(COUNTIF(T6:T12,"yes")=7,"yes","no")</f>
        <v>no</v>
      </c>
      <c r="D13" s="286" t="s">
        <v>231</v>
      </c>
      <c r="E13" s="287"/>
      <c r="F13" s="287"/>
      <c r="G13" s="287"/>
      <c r="H13" s="287"/>
      <c r="I13" s="287"/>
      <c r="J13" s="287"/>
      <c r="K13" s="287"/>
      <c r="L13" s="287"/>
      <c r="M13" s="287"/>
      <c r="N13" s="287"/>
      <c r="O13" s="287"/>
      <c r="P13" s="287"/>
      <c r="Q13" s="287"/>
      <c r="R13" s="287"/>
      <c r="S13" s="287"/>
      <c r="T13" s="288"/>
      <c r="U13" s="204" t="str">
        <f>IF(C13="yes",IF(COUNTA(U6:U12)=7,MAX(U6:U12),""),"")</f>
        <v/>
      </c>
      <c r="V13" s="180"/>
      <c r="X13" s="186"/>
      <c r="Y13" s="185"/>
      <c r="Z13" s="185"/>
      <c r="AA13" s="180"/>
    </row>
    <row r="14" spans="1:34" x14ac:dyDescent="0.25">
      <c r="X14" s="186"/>
      <c r="Y14" s="185"/>
      <c r="Z14" s="185"/>
      <c r="AA14" s="180"/>
      <c r="AD14" s="179" t="s">
        <v>71</v>
      </c>
      <c r="AE14" s="172"/>
      <c r="AF14" s="172"/>
      <c r="AG14" s="172"/>
      <c r="AH14" s="128"/>
    </row>
    <row r="15" spans="1:34" x14ac:dyDescent="0.25">
      <c r="A15" s="25" t="s">
        <v>73</v>
      </c>
      <c r="X15" s="186"/>
      <c r="Y15" s="185"/>
      <c r="Z15" s="185"/>
      <c r="AA15" s="180"/>
      <c r="AD15" s="173" t="s">
        <v>21</v>
      </c>
      <c r="AE15" s="174"/>
      <c r="AF15" s="174"/>
      <c r="AG15" s="174"/>
      <c r="AH15" s="175"/>
    </row>
    <row r="16" spans="1:34" x14ac:dyDescent="0.25">
      <c r="A16" s="104" t="s">
        <v>66</v>
      </c>
      <c r="B16" s="2"/>
      <c r="C16" s="2" t="s">
        <v>8</v>
      </c>
      <c r="D16" s="2"/>
      <c r="E16" s="134" t="s">
        <v>27</v>
      </c>
      <c r="F16" s="137"/>
      <c r="G16" s="137"/>
      <c r="H16" s="137"/>
      <c r="I16" s="137"/>
      <c r="J16" s="137"/>
      <c r="K16" s="137"/>
      <c r="L16" s="137"/>
      <c r="M16" s="137"/>
      <c r="N16" s="137"/>
      <c r="O16" s="137"/>
      <c r="P16" s="137"/>
      <c r="Q16" s="137"/>
      <c r="R16" s="138"/>
      <c r="S16" s="267" t="s">
        <v>69</v>
      </c>
      <c r="T16" s="266"/>
      <c r="U16" s="266"/>
      <c r="V16" s="230"/>
      <c r="X16" s="186"/>
      <c r="Y16" s="185"/>
      <c r="Z16" s="185"/>
      <c r="AA16" s="180"/>
      <c r="AD16" s="176" t="s">
        <v>28</v>
      </c>
      <c r="AE16" s="176" t="s">
        <v>42</v>
      </c>
      <c r="AF16" s="111" t="s">
        <v>158</v>
      </c>
      <c r="AG16" s="111" t="s">
        <v>159</v>
      </c>
      <c r="AH16" s="176" t="s">
        <v>1</v>
      </c>
    </row>
    <row r="17" spans="1:35" x14ac:dyDescent="0.25">
      <c r="A17" s="125" t="s">
        <v>37</v>
      </c>
      <c r="B17" s="2" t="s">
        <v>35</v>
      </c>
      <c r="C17" s="125" t="s">
        <v>40</v>
      </c>
      <c r="D17" s="125" t="s">
        <v>13</v>
      </c>
      <c r="E17" s="127"/>
      <c r="F17" s="140"/>
      <c r="G17" s="140"/>
      <c r="H17" s="140"/>
      <c r="I17" s="140"/>
      <c r="J17" s="140"/>
      <c r="K17" s="140"/>
      <c r="L17" s="140"/>
      <c r="M17" s="140"/>
      <c r="N17" s="140"/>
      <c r="O17" s="140"/>
      <c r="P17" s="140"/>
      <c r="Q17" s="140"/>
      <c r="R17" s="141"/>
      <c r="S17" s="130" t="s">
        <v>2</v>
      </c>
      <c r="T17" s="130" t="s">
        <v>25</v>
      </c>
      <c r="U17" s="130" t="s">
        <v>20</v>
      </c>
      <c r="V17" s="91" t="s">
        <v>92</v>
      </c>
      <c r="X17" s="186"/>
      <c r="Y17" s="185"/>
      <c r="Z17" s="185"/>
      <c r="AA17" s="180"/>
      <c r="AD17" s="177" t="s">
        <v>43</v>
      </c>
      <c r="AE17" s="177" t="s">
        <v>43</v>
      </c>
      <c r="AF17" s="129" t="s">
        <v>43</v>
      </c>
      <c r="AG17" s="129" t="s">
        <v>43</v>
      </c>
      <c r="AH17" s="177" t="s">
        <v>44</v>
      </c>
    </row>
    <row r="18" spans="1:35" x14ac:dyDescent="0.25">
      <c r="A18" s="252">
        <f>DenStatus!A15</f>
        <v>1</v>
      </c>
      <c r="B18" s="268" t="str">
        <f>DenStatus!B15</f>
        <v>Call of the Wild</v>
      </c>
      <c r="C18" s="252">
        <v>8</v>
      </c>
      <c r="D18" s="252">
        <v>12</v>
      </c>
      <c r="E18" s="97" t="s">
        <v>144</v>
      </c>
      <c r="F18" s="97" t="s">
        <v>145</v>
      </c>
      <c r="G18" s="97" t="s">
        <v>152</v>
      </c>
      <c r="H18" s="97" t="s">
        <v>153</v>
      </c>
      <c r="I18" s="139">
        <v>2</v>
      </c>
      <c r="J18" s="97" t="s">
        <v>140</v>
      </c>
      <c r="K18" s="97" t="s">
        <v>141</v>
      </c>
      <c r="L18" s="97" t="s">
        <v>155</v>
      </c>
      <c r="M18" s="120" t="s">
        <v>142</v>
      </c>
      <c r="N18" s="120" t="s">
        <v>143</v>
      </c>
      <c r="O18" s="120">
        <v>5</v>
      </c>
      <c r="P18" s="120">
        <v>6</v>
      </c>
      <c r="Q18" s="146"/>
      <c r="R18" s="147"/>
      <c r="S18" s="252">
        <f>COUNTA(E19:R19)</f>
        <v>0</v>
      </c>
      <c r="T18" s="252" t="str">
        <f>IF(SUM(AD18:AG19)&gt;=AH18,"yes","no")</f>
        <v>no</v>
      </c>
      <c r="U18" s="258"/>
      <c r="V18" s="258"/>
      <c r="X18" s="186"/>
      <c r="Y18" s="185"/>
      <c r="Z18" s="185"/>
      <c r="AA18" s="180"/>
      <c r="AD18" s="252">
        <f>IF(COUNTA(E19:H19)&gt;=1,1,0)</f>
        <v>0</v>
      </c>
      <c r="AE18" s="284">
        <f>IF(COUNTA(I19:N19)&gt;=6,1,0)</f>
        <v>0</v>
      </c>
      <c r="AF18" s="284">
        <f>IF(COUNTA(O19:P19)&gt;=1,1,0)</f>
        <v>0</v>
      </c>
      <c r="AG18" s="284"/>
      <c r="AH18" s="252">
        <v>3</v>
      </c>
    </row>
    <row r="19" spans="1:35" ht="13.8" thickBot="1" x14ac:dyDescent="0.3">
      <c r="A19" s="248"/>
      <c r="B19" s="269"/>
      <c r="C19" s="248"/>
      <c r="D19" s="256"/>
      <c r="E19" s="181"/>
      <c r="F19" s="181"/>
      <c r="G19" s="181"/>
      <c r="H19" s="181"/>
      <c r="I19" s="181"/>
      <c r="J19" s="181"/>
      <c r="K19" s="181"/>
      <c r="L19" s="181"/>
      <c r="M19" s="181"/>
      <c r="N19" s="181"/>
      <c r="O19" s="181"/>
      <c r="P19" s="181"/>
      <c r="Q19" s="131"/>
      <c r="R19" s="148"/>
      <c r="S19" s="255"/>
      <c r="T19" s="256"/>
      <c r="U19" s="253"/>
      <c r="V19" s="253"/>
      <c r="X19" s="186"/>
      <c r="Y19" s="185"/>
      <c r="Z19" s="185"/>
      <c r="AA19" s="180"/>
      <c r="AD19" s="247"/>
      <c r="AE19" s="247"/>
      <c r="AF19" s="247"/>
      <c r="AG19" s="247"/>
      <c r="AH19" s="247"/>
    </row>
    <row r="20" spans="1:35" x14ac:dyDescent="0.25">
      <c r="A20" s="252">
        <f>DenStatus!A16</f>
        <v>2</v>
      </c>
      <c r="B20" s="270" t="str">
        <f>DenStatus!B16</f>
        <v>Council Fire (Duty to Country)</v>
      </c>
      <c r="C20" s="245">
        <v>3</v>
      </c>
      <c r="D20" s="245">
        <v>7</v>
      </c>
      <c r="E20" s="149">
        <v>1</v>
      </c>
      <c r="F20" s="149">
        <v>2</v>
      </c>
      <c r="G20" s="150">
        <v>3</v>
      </c>
      <c r="H20" s="150">
        <v>4</v>
      </c>
      <c r="I20" s="150">
        <v>5</v>
      </c>
      <c r="J20" s="150">
        <v>6</v>
      </c>
      <c r="K20" s="149">
        <v>7</v>
      </c>
      <c r="L20" s="151"/>
      <c r="M20" s="151"/>
      <c r="N20" s="151"/>
      <c r="O20" s="151"/>
      <c r="P20" s="151"/>
      <c r="Q20" s="151"/>
      <c r="R20" s="152"/>
      <c r="S20" s="245">
        <f>COUNTA(E21:R21)</f>
        <v>0</v>
      </c>
      <c r="T20" s="245" t="str">
        <f>IF(SUM(AD20:AG21)&gt;=AH20,"yes","no")</f>
        <v>no</v>
      </c>
      <c r="U20" s="259"/>
      <c r="V20" s="259"/>
      <c r="X20" s="186"/>
      <c r="Y20" s="185"/>
      <c r="Z20" s="185"/>
      <c r="AA20" s="180"/>
      <c r="AD20" s="245">
        <f>IF(COUNTA(E21:F21)&gt;=2,1,0)</f>
        <v>0</v>
      </c>
      <c r="AE20" s="284">
        <f>IF(COUNTA(G21:K21)&gt;=1,1,0)</f>
        <v>0</v>
      </c>
      <c r="AF20" s="284"/>
      <c r="AG20" s="284"/>
      <c r="AH20" s="245">
        <v>2</v>
      </c>
    </row>
    <row r="21" spans="1:35" ht="13.8" thickBot="1" x14ac:dyDescent="0.3">
      <c r="A21" s="248"/>
      <c r="B21" s="271"/>
      <c r="C21" s="246"/>
      <c r="D21" s="247"/>
      <c r="E21" s="182"/>
      <c r="F21" s="182"/>
      <c r="G21" s="182"/>
      <c r="H21" s="182"/>
      <c r="I21" s="182"/>
      <c r="J21" s="182"/>
      <c r="K21" s="182"/>
      <c r="L21" s="153"/>
      <c r="M21" s="153"/>
      <c r="N21" s="153"/>
      <c r="O21" s="153"/>
      <c r="P21" s="153"/>
      <c r="Q21" s="153"/>
      <c r="R21" s="154"/>
      <c r="S21" s="246"/>
      <c r="T21" s="246"/>
      <c r="U21" s="260"/>
      <c r="V21" s="260"/>
      <c r="X21" s="186"/>
      <c r="Y21" s="185"/>
      <c r="Z21" s="185"/>
      <c r="AA21" s="180"/>
      <c r="AD21" s="247"/>
      <c r="AE21" s="247"/>
      <c r="AF21" s="247"/>
      <c r="AG21" s="247"/>
      <c r="AH21" s="247"/>
    </row>
    <row r="22" spans="1:35" x14ac:dyDescent="0.25">
      <c r="A22" s="252">
        <f>DenStatus!A17</f>
        <v>3</v>
      </c>
      <c r="B22" s="272" t="str">
        <f>DenStatus!B17</f>
        <v>Duty to God Footsteps</v>
      </c>
      <c r="C22" s="245">
        <v>3</v>
      </c>
      <c r="D22" s="245">
        <v>6</v>
      </c>
      <c r="E22" s="150">
        <v>1</v>
      </c>
      <c r="F22" s="150">
        <v>2</v>
      </c>
      <c r="G22" s="150">
        <v>3</v>
      </c>
      <c r="H22" s="150">
        <v>4</v>
      </c>
      <c r="I22" s="150">
        <v>5</v>
      </c>
      <c r="J22" s="150">
        <v>6</v>
      </c>
      <c r="K22" s="155"/>
      <c r="L22" s="151"/>
      <c r="M22" s="151"/>
      <c r="N22" s="151"/>
      <c r="O22" s="151"/>
      <c r="P22" s="151"/>
      <c r="Q22" s="151"/>
      <c r="R22" s="152"/>
      <c r="S22" s="245">
        <f>COUNTA(E23:R23)</f>
        <v>0</v>
      </c>
      <c r="T22" s="245" t="str">
        <f>IF(SUM(AD22:AG23)&gt;=AH22,"yes","no")</f>
        <v>no</v>
      </c>
      <c r="U22" s="259"/>
      <c r="V22" s="259"/>
      <c r="X22" s="186"/>
      <c r="Y22" s="185"/>
      <c r="Z22" s="185"/>
      <c r="AA22" s="180"/>
      <c r="AD22" s="245">
        <f>IF(COUNTA(E23:F23)&gt;=1,1,0)</f>
        <v>0</v>
      </c>
      <c r="AE22" s="251">
        <f>IF(COUNTA(G23:J23)&gt;=2,1,0)</f>
        <v>0</v>
      </c>
      <c r="AF22" s="284"/>
      <c r="AG22" s="284"/>
      <c r="AH22" s="245">
        <v>2</v>
      </c>
    </row>
    <row r="23" spans="1:35" ht="13.8" thickBot="1" x14ac:dyDescent="0.3">
      <c r="A23" s="248"/>
      <c r="B23" s="255"/>
      <c r="C23" s="246"/>
      <c r="D23" s="247"/>
      <c r="E23" s="182"/>
      <c r="F23" s="182"/>
      <c r="G23" s="182"/>
      <c r="H23" s="182"/>
      <c r="I23" s="182"/>
      <c r="J23" s="182"/>
      <c r="K23" s="156"/>
      <c r="L23" s="157"/>
      <c r="M23" s="157"/>
      <c r="N23" s="157"/>
      <c r="O23" s="157"/>
      <c r="P23" s="157"/>
      <c r="Q23" s="157"/>
      <c r="R23" s="158"/>
      <c r="S23" s="246"/>
      <c r="T23" s="246"/>
      <c r="U23" s="260"/>
      <c r="V23" s="260"/>
      <c r="X23" s="186"/>
      <c r="Y23" s="185"/>
      <c r="Z23" s="185"/>
      <c r="AA23" s="180"/>
      <c r="AD23" s="247"/>
      <c r="AE23" s="285"/>
      <c r="AF23" s="247"/>
      <c r="AG23" s="247"/>
      <c r="AH23" s="247"/>
      <c r="AI23" s="10"/>
    </row>
    <row r="24" spans="1:35" x14ac:dyDescent="0.25">
      <c r="A24" s="252">
        <f>DenStatus!A18</f>
        <v>4</v>
      </c>
      <c r="B24" s="272" t="str">
        <f>DenStatus!B18</f>
        <v>Howling at the Moon</v>
      </c>
      <c r="C24" s="245">
        <v>4</v>
      </c>
      <c r="D24" s="245">
        <v>4</v>
      </c>
      <c r="E24" s="150">
        <v>1</v>
      </c>
      <c r="F24" s="150">
        <v>2</v>
      </c>
      <c r="G24" s="150">
        <v>3</v>
      </c>
      <c r="H24" s="150">
        <v>4</v>
      </c>
      <c r="I24" s="159"/>
      <c r="J24" s="160"/>
      <c r="K24" s="160"/>
      <c r="L24" s="160"/>
      <c r="M24" s="160"/>
      <c r="N24" s="160"/>
      <c r="O24" s="160"/>
      <c r="P24" s="160"/>
      <c r="Q24" s="160"/>
      <c r="R24" s="161"/>
      <c r="S24" s="245">
        <f>COUNTA(E25:R25)</f>
        <v>0</v>
      </c>
      <c r="T24" s="245" t="str">
        <f>IF(SUM(AD24:AG25)&gt;=AH24,"yes","no")</f>
        <v>no</v>
      </c>
      <c r="U24" s="259"/>
      <c r="V24" s="259"/>
      <c r="X24" s="186"/>
      <c r="Y24" s="185"/>
      <c r="Z24" s="185"/>
      <c r="AA24" s="180"/>
      <c r="AD24" s="245">
        <f>IF(COUNTA(E25:H25)&gt;=4,1,0)</f>
        <v>0</v>
      </c>
      <c r="AE24" s="284"/>
      <c r="AF24" s="284"/>
      <c r="AG24" s="284"/>
      <c r="AH24" s="245">
        <v>1</v>
      </c>
    </row>
    <row r="25" spans="1:35" ht="13.8" thickBot="1" x14ac:dyDescent="0.3">
      <c r="A25" s="248"/>
      <c r="B25" s="262"/>
      <c r="C25" s="246"/>
      <c r="D25" s="247"/>
      <c r="E25" s="182"/>
      <c r="F25" s="182"/>
      <c r="G25" s="182"/>
      <c r="H25" s="182"/>
      <c r="I25" s="162"/>
      <c r="J25" s="153"/>
      <c r="K25" s="153"/>
      <c r="L25" s="153"/>
      <c r="M25" s="153"/>
      <c r="N25" s="153"/>
      <c r="O25" s="153"/>
      <c r="P25" s="153"/>
      <c r="Q25" s="153"/>
      <c r="R25" s="154"/>
      <c r="S25" s="246"/>
      <c r="T25" s="246"/>
      <c r="U25" s="260"/>
      <c r="V25" s="260"/>
      <c r="X25" s="186"/>
      <c r="Y25" s="185"/>
      <c r="Z25" s="185"/>
      <c r="AA25" s="180"/>
      <c r="AD25" s="247"/>
      <c r="AE25" s="247"/>
      <c r="AF25" s="247"/>
      <c r="AG25" s="247"/>
      <c r="AH25" s="247"/>
    </row>
    <row r="26" spans="1:35" x14ac:dyDescent="0.25">
      <c r="A26" s="252">
        <f>DenStatus!A19</f>
        <v>5</v>
      </c>
      <c r="B26" s="272" t="str">
        <f>DenStatus!B19</f>
        <v>Paws on the Path</v>
      </c>
      <c r="C26" s="245">
        <v>5</v>
      </c>
      <c r="D26" s="245">
        <v>7</v>
      </c>
      <c r="E26" s="149">
        <v>1</v>
      </c>
      <c r="F26" s="149">
        <v>2</v>
      </c>
      <c r="G26" s="149">
        <v>3</v>
      </c>
      <c r="H26" s="149">
        <v>4</v>
      </c>
      <c r="I26" s="149">
        <v>5</v>
      </c>
      <c r="J26" s="149">
        <v>6</v>
      </c>
      <c r="K26" s="149">
        <v>7</v>
      </c>
      <c r="L26" s="155"/>
      <c r="M26" s="151"/>
      <c r="N26" s="151"/>
      <c r="O26" s="151"/>
      <c r="P26" s="151"/>
      <c r="Q26" s="151"/>
      <c r="R26" s="152"/>
      <c r="S26" s="245">
        <f>COUNTA(E27:R27)</f>
        <v>0</v>
      </c>
      <c r="T26" s="245" t="str">
        <f>IF(SUM(AD26:AG27)&gt;=AH26,"yes","no")</f>
        <v>no</v>
      </c>
      <c r="U26" s="259"/>
      <c r="V26" s="259"/>
      <c r="X26" s="186"/>
      <c r="Y26" s="185"/>
      <c r="Z26" s="185"/>
      <c r="AA26" s="180"/>
      <c r="AD26" s="245">
        <f>IF(COUNTA(E27:I27)&gt;=5,1,0)</f>
        <v>0</v>
      </c>
      <c r="AE26" s="284"/>
      <c r="AF26" s="284"/>
      <c r="AG26" s="284"/>
      <c r="AH26" s="245">
        <v>1</v>
      </c>
    </row>
    <row r="27" spans="1:35" ht="13.8" thickBot="1" x14ac:dyDescent="0.3">
      <c r="A27" s="248"/>
      <c r="B27" s="262"/>
      <c r="C27" s="246"/>
      <c r="D27" s="247"/>
      <c r="E27" s="182"/>
      <c r="F27" s="182"/>
      <c r="G27" s="182"/>
      <c r="H27" s="182"/>
      <c r="I27" s="182"/>
      <c r="J27" s="182"/>
      <c r="K27" s="182"/>
      <c r="L27" s="162"/>
      <c r="M27" s="157"/>
      <c r="N27" s="153"/>
      <c r="O27" s="153"/>
      <c r="P27" s="153"/>
      <c r="Q27" s="153"/>
      <c r="R27" s="158"/>
      <c r="S27" s="246"/>
      <c r="T27" s="246"/>
      <c r="U27" s="260"/>
      <c r="V27" s="260"/>
      <c r="X27" s="186"/>
      <c r="Y27" s="185"/>
      <c r="Z27" s="185"/>
      <c r="AA27" s="180"/>
      <c r="AD27" s="247"/>
      <c r="AE27" s="247"/>
      <c r="AF27" s="247"/>
      <c r="AG27" s="247"/>
      <c r="AH27" s="247"/>
    </row>
    <row r="28" spans="1:35" x14ac:dyDescent="0.25">
      <c r="A28" s="252">
        <f>DenStatus!A20</f>
        <v>6</v>
      </c>
      <c r="B28" s="272" t="str">
        <f>DenStatus!B20</f>
        <v>Running with the Pack</v>
      </c>
      <c r="C28" s="248">
        <v>6</v>
      </c>
      <c r="D28" s="248">
        <v>6</v>
      </c>
      <c r="E28" s="130">
        <v>1</v>
      </c>
      <c r="F28" s="163">
        <v>2</v>
      </c>
      <c r="G28" s="163">
        <v>3</v>
      </c>
      <c r="H28" s="163">
        <v>4</v>
      </c>
      <c r="I28" s="163">
        <v>5</v>
      </c>
      <c r="J28" s="163">
        <v>6</v>
      </c>
      <c r="K28" s="164"/>
      <c r="L28" s="131"/>
      <c r="M28" s="131"/>
      <c r="N28" s="131"/>
      <c r="O28" s="131"/>
      <c r="P28" s="131"/>
      <c r="Q28" s="131"/>
      <c r="R28" s="98"/>
      <c r="S28" s="248">
        <f>COUNTA(E29:R29)</f>
        <v>0</v>
      </c>
      <c r="T28" s="245" t="str">
        <f>IF(SUM(AD28:AG29)&gt;=AH28,"yes","no")</f>
        <v>no</v>
      </c>
      <c r="U28" s="253"/>
      <c r="V28" s="253"/>
      <c r="X28" s="186"/>
      <c r="Y28" s="185"/>
      <c r="Z28" s="185"/>
      <c r="AA28" s="180"/>
      <c r="AD28" s="245">
        <f>IF(COUNTA(E29:J29)&gt;=6,1,0)</f>
        <v>0</v>
      </c>
      <c r="AE28" s="284"/>
      <c r="AF28" s="284"/>
      <c r="AG28" s="284"/>
      <c r="AH28" s="245">
        <v>1</v>
      </c>
    </row>
    <row r="29" spans="1:35" ht="13.8" thickBot="1" x14ac:dyDescent="0.3">
      <c r="A29" s="248"/>
      <c r="B29" s="273"/>
      <c r="C29" s="249"/>
      <c r="D29" s="250"/>
      <c r="E29" s="183"/>
      <c r="F29" s="183"/>
      <c r="G29" s="183"/>
      <c r="H29" s="183"/>
      <c r="I29" s="183"/>
      <c r="J29" s="183"/>
      <c r="K29" s="165"/>
      <c r="L29" s="166"/>
      <c r="M29" s="166"/>
      <c r="N29" s="166"/>
      <c r="O29" s="166"/>
      <c r="P29" s="166"/>
      <c r="Q29" s="166"/>
      <c r="R29" s="167"/>
      <c r="S29" s="257"/>
      <c r="T29" s="257"/>
      <c r="U29" s="254"/>
      <c r="V29" s="254"/>
      <c r="X29" s="186"/>
      <c r="Y29" s="185"/>
      <c r="Z29" s="185"/>
      <c r="AA29" s="180"/>
      <c r="AD29" s="247"/>
      <c r="AE29" s="247"/>
      <c r="AF29" s="247"/>
      <c r="AG29" s="247"/>
      <c r="AH29" s="247"/>
    </row>
    <row r="30" spans="1:35" ht="13.8" thickTop="1" x14ac:dyDescent="0.25">
      <c r="A30" s="128"/>
      <c r="B30" s="129" t="s">
        <v>79</v>
      </c>
      <c r="C30" s="130" t="str">
        <f>IF(COUNTIF(T18:T29,"yes")=6,"yes","no")</f>
        <v>no</v>
      </c>
      <c r="D30" s="286" t="s">
        <v>231</v>
      </c>
      <c r="E30" s="287"/>
      <c r="F30" s="287"/>
      <c r="G30" s="287"/>
      <c r="H30" s="287"/>
      <c r="I30" s="287"/>
      <c r="J30" s="287"/>
      <c r="K30" s="287"/>
      <c r="L30" s="287"/>
      <c r="M30" s="287"/>
      <c r="N30" s="287"/>
      <c r="O30" s="287"/>
      <c r="P30" s="287"/>
      <c r="Q30" s="287"/>
      <c r="R30" s="287"/>
      <c r="S30" s="287"/>
      <c r="T30" s="288"/>
      <c r="U30" s="204" t="str">
        <f>IF(C30="yes",IF(COUNTA(U18:U29)=6,MAX(U18:U29),""),"")</f>
        <v/>
      </c>
      <c r="V30" s="145"/>
      <c r="X30" s="187"/>
      <c r="Y30" s="185"/>
      <c r="Z30" s="185"/>
      <c r="AA30" s="180"/>
    </row>
    <row r="31" spans="1:35" x14ac:dyDescent="0.25">
      <c r="X31" s="186"/>
      <c r="Y31" s="185"/>
      <c r="Z31" s="185"/>
      <c r="AA31" s="180"/>
      <c r="AD31" s="179" t="s">
        <v>72</v>
      </c>
      <c r="AE31" s="172"/>
      <c r="AF31" s="172"/>
      <c r="AG31" s="172"/>
      <c r="AH31" s="128"/>
    </row>
    <row r="32" spans="1:35" x14ac:dyDescent="0.25">
      <c r="A32" s="25" t="s">
        <v>74</v>
      </c>
      <c r="X32" s="186"/>
      <c r="Y32" s="185"/>
      <c r="Z32" s="185"/>
      <c r="AA32" s="180"/>
      <c r="AD32" s="173" t="s">
        <v>21</v>
      </c>
      <c r="AE32" s="174"/>
      <c r="AF32" s="174"/>
      <c r="AG32" s="174"/>
      <c r="AH32" s="175"/>
    </row>
    <row r="33" spans="1:34" x14ac:dyDescent="0.25">
      <c r="A33" s="104" t="s">
        <v>67</v>
      </c>
      <c r="B33" s="2"/>
      <c r="C33" s="104" t="s">
        <v>68</v>
      </c>
      <c r="D33" s="2"/>
      <c r="E33" s="134" t="s">
        <v>27</v>
      </c>
      <c r="F33" s="137"/>
      <c r="G33" s="137"/>
      <c r="H33" s="137"/>
      <c r="I33" s="137"/>
      <c r="J33" s="137"/>
      <c r="K33" s="137"/>
      <c r="L33" s="137"/>
      <c r="M33" s="137"/>
      <c r="N33" s="137"/>
      <c r="O33" s="137"/>
      <c r="P33" s="137"/>
      <c r="Q33" s="137"/>
      <c r="R33" s="138"/>
      <c r="S33" s="267" t="s">
        <v>70</v>
      </c>
      <c r="T33" s="266"/>
      <c r="U33" s="266"/>
      <c r="V33" s="230"/>
      <c r="X33" s="186"/>
      <c r="Y33" s="185"/>
      <c r="Z33" s="185"/>
      <c r="AA33" s="180"/>
      <c r="AD33" s="176" t="s">
        <v>28</v>
      </c>
      <c r="AE33" s="176" t="s">
        <v>42</v>
      </c>
      <c r="AF33" s="111" t="s">
        <v>158</v>
      </c>
      <c r="AG33" s="111" t="s">
        <v>159</v>
      </c>
      <c r="AH33" s="176" t="s">
        <v>1</v>
      </c>
    </row>
    <row r="34" spans="1:34" x14ac:dyDescent="0.25">
      <c r="A34" s="125" t="s">
        <v>37</v>
      </c>
      <c r="B34" s="2" t="s">
        <v>35</v>
      </c>
      <c r="C34" s="125" t="s">
        <v>40</v>
      </c>
      <c r="D34" s="125" t="s">
        <v>13</v>
      </c>
      <c r="E34" s="127"/>
      <c r="F34" s="140"/>
      <c r="G34" s="140"/>
      <c r="H34" s="140"/>
      <c r="I34" s="140"/>
      <c r="J34" s="140"/>
      <c r="K34" s="140"/>
      <c r="L34" s="140"/>
      <c r="M34" s="140"/>
      <c r="N34" s="140"/>
      <c r="O34" s="140"/>
      <c r="P34" s="140"/>
      <c r="Q34" s="140"/>
      <c r="R34" s="141"/>
      <c r="S34" s="125" t="s">
        <v>2</v>
      </c>
      <c r="T34" s="125" t="s">
        <v>25</v>
      </c>
      <c r="U34" s="125" t="s">
        <v>20</v>
      </c>
      <c r="V34" s="91" t="s">
        <v>92</v>
      </c>
      <c r="X34" s="186"/>
      <c r="Y34" s="185"/>
      <c r="Z34" s="185"/>
      <c r="AA34" s="180"/>
      <c r="AD34" s="177" t="s">
        <v>43</v>
      </c>
      <c r="AE34" s="177" t="s">
        <v>43</v>
      </c>
      <c r="AF34" s="129" t="s">
        <v>43</v>
      </c>
      <c r="AG34" s="129" t="s">
        <v>43</v>
      </c>
      <c r="AH34" s="177" t="s">
        <v>44</v>
      </c>
    </row>
    <row r="35" spans="1:34" ht="13.8" thickBot="1" x14ac:dyDescent="0.3">
      <c r="A35" s="252">
        <f>DenStatus!A24</f>
        <v>1</v>
      </c>
      <c r="B35" s="261" t="str">
        <f>DenStatus!B24</f>
        <v>Adventures in Coins</v>
      </c>
      <c r="C35" s="218">
        <v>5</v>
      </c>
      <c r="D35" s="218">
        <v>7</v>
      </c>
      <c r="E35" s="125">
        <v>1</v>
      </c>
      <c r="F35" s="125">
        <v>2</v>
      </c>
      <c r="G35" s="125">
        <v>3</v>
      </c>
      <c r="H35" s="125">
        <v>4</v>
      </c>
      <c r="I35" s="125">
        <v>5</v>
      </c>
      <c r="J35" s="125">
        <v>6</v>
      </c>
      <c r="K35" s="125">
        <v>7</v>
      </c>
      <c r="L35" s="168"/>
      <c r="M35" s="146"/>
      <c r="N35" s="146"/>
      <c r="O35" s="146"/>
      <c r="P35" s="146"/>
      <c r="Q35" s="146"/>
      <c r="R35" s="147"/>
      <c r="S35" s="252">
        <f>COUNTA(E36:R36)</f>
        <v>0</v>
      </c>
      <c r="T35" s="252" t="str">
        <f>IF(SUM(AD35:AG36)&gt;=AH35,"yes","no")</f>
        <v>no</v>
      </c>
      <c r="U35" s="258"/>
      <c r="V35" s="279"/>
      <c r="X35" s="186"/>
      <c r="Y35" s="185"/>
      <c r="Z35" s="185"/>
      <c r="AA35" s="180"/>
      <c r="AD35" s="275">
        <f>IF(COUNTA(E36:H36)&gt;=4,1,0)</f>
        <v>0</v>
      </c>
      <c r="AE35" s="283"/>
      <c r="AF35" s="283"/>
      <c r="AG35" s="283"/>
      <c r="AH35" s="275">
        <v>1</v>
      </c>
    </row>
    <row r="36" spans="1:34" ht="13.8" thickBot="1" x14ac:dyDescent="0.3">
      <c r="A36" s="246"/>
      <c r="B36" s="262"/>
      <c r="C36" s="247"/>
      <c r="D36" s="247"/>
      <c r="E36" s="182"/>
      <c r="F36" s="182"/>
      <c r="G36" s="182"/>
      <c r="H36" s="182"/>
      <c r="I36" s="182"/>
      <c r="J36" s="182"/>
      <c r="K36" s="182"/>
      <c r="L36" s="162"/>
      <c r="M36" s="153"/>
      <c r="N36" s="157"/>
      <c r="O36" s="157"/>
      <c r="P36" s="157"/>
      <c r="Q36" s="153"/>
      <c r="R36" s="154"/>
      <c r="S36" s="246"/>
      <c r="T36" s="246"/>
      <c r="U36" s="278"/>
      <c r="V36" s="278"/>
      <c r="X36" s="186"/>
      <c r="Y36" s="185"/>
      <c r="Z36" s="185"/>
      <c r="AA36" s="180"/>
      <c r="AD36" s="276"/>
      <c r="AE36" s="276"/>
      <c r="AF36" s="276"/>
      <c r="AG36" s="276"/>
      <c r="AH36" s="276"/>
    </row>
    <row r="37" spans="1:34" ht="13.8" thickBot="1" x14ac:dyDescent="0.3">
      <c r="A37" s="252">
        <f>DenStatus!A25</f>
        <v>2</v>
      </c>
      <c r="B37" s="263" t="str">
        <f>DenStatus!B25</f>
        <v>Air of the Wolf</v>
      </c>
      <c r="C37" s="251">
        <v>4</v>
      </c>
      <c r="D37" s="251">
        <v>9</v>
      </c>
      <c r="E37" s="150" t="s">
        <v>144</v>
      </c>
      <c r="F37" s="150" t="s">
        <v>145</v>
      </c>
      <c r="G37" s="150" t="s">
        <v>152</v>
      </c>
      <c r="H37" s="150" t="s">
        <v>153</v>
      </c>
      <c r="I37" s="150" t="s">
        <v>146</v>
      </c>
      <c r="J37" s="150" t="s">
        <v>147</v>
      </c>
      <c r="K37" s="150" t="s">
        <v>148</v>
      </c>
      <c r="L37" s="150" t="s">
        <v>149</v>
      </c>
      <c r="M37" s="150" t="s">
        <v>157</v>
      </c>
      <c r="N37" s="159"/>
      <c r="O37" s="160"/>
      <c r="P37" s="160"/>
      <c r="Q37" s="151"/>
      <c r="R37" s="152"/>
      <c r="S37" s="245">
        <f>COUNTA(E38:R38)</f>
        <v>0</v>
      </c>
      <c r="T37" s="245" t="str">
        <f>IF(SUM(AD37:AG38)&gt;=AH37,"yes","no")</f>
        <v>no</v>
      </c>
      <c r="U37" s="259"/>
      <c r="V37" s="259"/>
      <c r="X37" s="186"/>
      <c r="Y37" s="185"/>
      <c r="Z37" s="185"/>
      <c r="AA37" s="180"/>
      <c r="AD37" s="277">
        <f>IF(COUNTA(E38:H38)&gt;=2,1,0)</f>
        <v>0</v>
      </c>
      <c r="AE37" s="276">
        <f>IF(COUNTA(I38:M38)&gt;=2,1,0)</f>
        <v>0</v>
      </c>
      <c r="AF37" s="276"/>
      <c r="AG37" s="276"/>
      <c r="AH37" s="277">
        <v>2</v>
      </c>
    </row>
    <row r="38" spans="1:34" ht="13.8" thickBot="1" x14ac:dyDescent="0.3">
      <c r="A38" s="246"/>
      <c r="B38" s="264"/>
      <c r="C38" s="246"/>
      <c r="D38" s="246"/>
      <c r="E38" s="182"/>
      <c r="F38" s="182"/>
      <c r="G38" s="182"/>
      <c r="H38" s="182"/>
      <c r="I38" s="182"/>
      <c r="J38" s="182"/>
      <c r="K38" s="182"/>
      <c r="L38" s="182"/>
      <c r="M38" s="182"/>
      <c r="N38" s="162"/>
      <c r="O38" s="153"/>
      <c r="P38" s="153"/>
      <c r="Q38" s="153"/>
      <c r="R38" s="154"/>
      <c r="S38" s="246"/>
      <c r="T38" s="246"/>
      <c r="U38" s="260"/>
      <c r="V38" s="260"/>
      <c r="X38" s="186"/>
      <c r="Y38" s="185"/>
      <c r="Z38" s="185"/>
      <c r="AA38" s="180"/>
      <c r="AD38" s="276"/>
      <c r="AE38" s="276"/>
      <c r="AF38" s="276"/>
      <c r="AG38" s="276"/>
      <c r="AH38" s="276"/>
    </row>
    <row r="39" spans="1:34" ht="13.8" thickBot="1" x14ac:dyDescent="0.3">
      <c r="A39" s="252">
        <f>DenStatus!A26</f>
        <v>3</v>
      </c>
      <c r="B39" s="263" t="str">
        <f>DenStatus!B26</f>
        <v>Code of the Wolf</v>
      </c>
      <c r="C39" s="251">
        <v>5</v>
      </c>
      <c r="D39" s="251">
        <v>14</v>
      </c>
      <c r="E39" s="150" t="s">
        <v>144</v>
      </c>
      <c r="F39" s="150" t="s">
        <v>145</v>
      </c>
      <c r="G39" s="150" t="s">
        <v>152</v>
      </c>
      <c r="H39" s="150" t="s">
        <v>153</v>
      </c>
      <c r="I39" s="150" t="s">
        <v>154</v>
      </c>
      <c r="J39" s="150" t="s">
        <v>146</v>
      </c>
      <c r="K39" s="150" t="s">
        <v>147</v>
      </c>
      <c r="L39" s="150" t="s">
        <v>148</v>
      </c>
      <c r="M39" s="150" t="s">
        <v>140</v>
      </c>
      <c r="N39" s="150" t="s">
        <v>141</v>
      </c>
      <c r="O39" s="150" t="s">
        <v>155</v>
      </c>
      <c r="P39" s="150" t="s">
        <v>142</v>
      </c>
      <c r="Q39" s="150" t="s">
        <v>143</v>
      </c>
      <c r="R39" s="150" t="s">
        <v>156</v>
      </c>
      <c r="S39" s="245">
        <f>COUNTA(E40:R40)</f>
        <v>0</v>
      </c>
      <c r="T39" s="245" t="str">
        <f>IF(SUM(AD39:AG40)&gt;=AH39,"yes","no")</f>
        <v>no</v>
      </c>
      <c r="U39" s="259"/>
      <c r="V39" s="259"/>
      <c r="X39" s="186"/>
      <c r="Y39" s="185"/>
      <c r="Z39" s="185"/>
      <c r="AA39" s="180"/>
      <c r="AD39" s="277">
        <f>IF(COUNTA(E40:I40)&gt;=2,1,0)</f>
        <v>0</v>
      </c>
      <c r="AE39" s="277">
        <f>IF(COUNTA(J40:L40)&gt;=1,1,0)</f>
        <v>0</v>
      </c>
      <c r="AF39" s="277">
        <f>IF(COUNTA(M40:O40)&gt;=1,1,0)</f>
        <v>0</v>
      </c>
      <c r="AG39" s="277">
        <f>IF(COUNTA(P40:R40)&gt;=1,1,0)</f>
        <v>0</v>
      </c>
      <c r="AH39" s="277">
        <v>4</v>
      </c>
    </row>
    <row r="40" spans="1:34" ht="13.8" thickBot="1" x14ac:dyDescent="0.3">
      <c r="A40" s="246"/>
      <c r="B40" s="264"/>
      <c r="C40" s="246"/>
      <c r="D40" s="246"/>
      <c r="E40" s="182"/>
      <c r="F40" s="182"/>
      <c r="G40" s="182"/>
      <c r="H40" s="182"/>
      <c r="I40" s="182"/>
      <c r="J40" s="182"/>
      <c r="K40" s="182"/>
      <c r="L40" s="182"/>
      <c r="M40" s="182"/>
      <c r="N40" s="182"/>
      <c r="O40" s="182"/>
      <c r="P40" s="182"/>
      <c r="Q40" s="182"/>
      <c r="R40" s="182"/>
      <c r="S40" s="246"/>
      <c r="T40" s="246"/>
      <c r="U40" s="260"/>
      <c r="V40" s="260"/>
      <c r="X40" s="186"/>
      <c r="Y40" s="185"/>
      <c r="Z40" s="185"/>
      <c r="AA40" s="180"/>
      <c r="AD40" s="276"/>
      <c r="AE40" s="276"/>
      <c r="AF40" s="276"/>
      <c r="AG40" s="276"/>
      <c r="AH40" s="276"/>
    </row>
    <row r="41" spans="1:34" ht="13.8" hidden="1" thickBot="1" x14ac:dyDescent="0.3">
      <c r="A41" s="252">
        <f>DenStatus!A27</f>
        <v>0</v>
      </c>
      <c r="B41" s="263" t="str">
        <f>DenStatus!B27</f>
        <v>Collections &amp; Hobbies</v>
      </c>
      <c r="C41" s="251">
        <v>4</v>
      </c>
      <c r="D41" s="251">
        <v>6</v>
      </c>
      <c r="E41" s="150">
        <v>1</v>
      </c>
      <c r="F41" s="150">
        <v>2</v>
      </c>
      <c r="G41" s="150" t="s">
        <v>140</v>
      </c>
      <c r="H41" s="150" t="s">
        <v>141</v>
      </c>
      <c r="I41" s="150" t="s">
        <v>142</v>
      </c>
      <c r="J41" s="150" t="s">
        <v>143</v>
      </c>
      <c r="K41" s="155"/>
      <c r="L41" s="151"/>
      <c r="M41" s="151"/>
      <c r="N41" s="151"/>
      <c r="O41" s="151"/>
      <c r="P41" s="151"/>
      <c r="Q41" s="151"/>
      <c r="R41" s="152"/>
      <c r="S41" s="245">
        <f>COUNTA(E42:R42)</f>
        <v>0</v>
      </c>
      <c r="T41" s="245" t="str">
        <f>IF(SUM(AD41:AG42)&gt;=AH41,"yes","no")</f>
        <v>no</v>
      </c>
      <c r="U41" s="259"/>
      <c r="V41" s="259"/>
      <c r="X41" s="186"/>
      <c r="Y41" s="185"/>
      <c r="Z41" s="185"/>
      <c r="AA41" s="180"/>
      <c r="AD41" s="277">
        <f>IF(COUNTA(E42:F42)&gt;=2,1,0)</f>
        <v>0</v>
      </c>
      <c r="AE41" s="276">
        <f>IF(COUNTA(G42:H42)&gt;=1,1,0)</f>
        <v>0</v>
      </c>
      <c r="AF41" s="276">
        <f>IF(COUNTA(I42:J42)&gt;=1,1,0)</f>
        <v>0</v>
      </c>
      <c r="AG41" s="276"/>
      <c r="AH41" s="277">
        <v>3</v>
      </c>
    </row>
    <row r="42" spans="1:34" ht="13.8" hidden="1" thickBot="1" x14ac:dyDescent="0.3">
      <c r="A42" s="246"/>
      <c r="B42" s="264"/>
      <c r="C42" s="246"/>
      <c r="D42" s="246"/>
      <c r="E42" s="182"/>
      <c r="F42" s="182"/>
      <c r="G42" s="182"/>
      <c r="H42" s="182"/>
      <c r="I42" s="182"/>
      <c r="J42" s="182"/>
      <c r="K42" s="162"/>
      <c r="L42" s="153"/>
      <c r="M42" s="153"/>
      <c r="N42" s="153"/>
      <c r="O42" s="153"/>
      <c r="P42" s="153"/>
      <c r="Q42" s="153"/>
      <c r="R42" s="154"/>
      <c r="S42" s="246"/>
      <c r="T42" s="246"/>
      <c r="U42" s="260"/>
      <c r="V42" s="260"/>
      <c r="X42" s="186"/>
      <c r="Y42" s="185"/>
      <c r="Z42" s="185"/>
      <c r="AA42" s="180"/>
      <c r="AD42" s="276"/>
      <c r="AE42" s="276"/>
      <c r="AF42" s="276"/>
      <c r="AG42" s="276"/>
      <c r="AH42" s="276"/>
    </row>
    <row r="43" spans="1:34" ht="13.8" thickBot="1" x14ac:dyDescent="0.3">
      <c r="A43" s="252">
        <f>DenStatus!A28</f>
        <v>4</v>
      </c>
      <c r="B43" s="263" t="str">
        <f>DenStatus!B28</f>
        <v>Cubs Who Care</v>
      </c>
      <c r="C43" s="274" t="s">
        <v>186</v>
      </c>
      <c r="D43" s="251">
        <v>13</v>
      </c>
      <c r="E43" s="149">
        <v>1</v>
      </c>
      <c r="F43" s="150">
        <v>2</v>
      </c>
      <c r="G43" s="150">
        <v>3</v>
      </c>
      <c r="H43" s="150" t="s">
        <v>142</v>
      </c>
      <c r="I43" s="150" t="s">
        <v>143</v>
      </c>
      <c r="J43" s="150" t="s">
        <v>156</v>
      </c>
      <c r="K43" s="150" t="s">
        <v>183</v>
      </c>
      <c r="L43" s="150" t="s">
        <v>184</v>
      </c>
      <c r="M43" s="150" t="s">
        <v>185</v>
      </c>
      <c r="N43" s="150">
        <v>5</v>
      </c>
      <c r="O43" s="150">
        <v>6</v>
      </c>
      <c r="P43" s="150">
        <v>7</v>
      </c>
      <c r="Q43" s="150">
        <v>8</v>
      </c>
      <c r="R43" s="152"/>
      <c r="S43" s="245">
        <f>COUNTA(E44:R44)</f>
        <v>0</v>
      </c>
      <c r="T43" s="245" t="str">
        <f>IF(SUM(AD43:AG44)&gt;=AH43,"yes","no")</f>
        <v>no</v>
      </c>
      <c r="U43" s="259"/>
      <c r="V43" s="259"/>
      <c r="X43" s="186"/>
      <c r="Y43" s="185"/>
      <c r="Z43" s="185"/>
      <c r="AA43" s="180"/>
      <c r="AD43" s="277">
        <f>COUNTA(E44:G44)</f>
        <v>0</v>
      </c>
      <c r="AE43" s="277">
        <f>IF(COUNTA(H44:M44)&gt;=3,1,0)</f>
        <v>0</v>
      </c>
      <c r="AF43" s="276">
        <f>COUNTA(N44:Q44)</f>
        <v>0</v>
      </c>
      <c r="AG43" s="276"/>
      <c r="AH43" s="277">
        <v>4</v>
      </c>
    </row>
    <row r="44" spans="1:34" ht="13.8" thickBot="1" x14ac:dyDescent="0.3">
      <c r="A44" s="246"/>
      <c r="B44" s="264"/>
      <c r="C44" s="246"/>
      <c r="D44" s="246"/>
      <c r="E44" s="182"/>
      <c r="F44" s="182"/>
      <c r="G44" s="182"/>
      <c r="H44" s="182"/>
      <c r="I44" s="182"/>
      <c r="J44" s="182"/>
      <c r="K44" s="182"/>
      <c r="L44" s="182"/>
      <c r="M44" s="182"/>
      <c r="N44" s="182"/>
      <c r="O44" s="182"/>
      <c r="P44" s="182"/>
      <c r="Q44" s="182"/>
      <c r="R44" s="154"/>
      <c r="S44" s="246"/>
      <c r="T44" s="246"/>
      <c r="U44" s="260"/>
      <c r="V44" s="260"/>
      <c r="X44" s="186"/>
      <c r="Y44" s="185"/>
      <c r="Z44" s="185"/>
      <c r="AA44" s="180"/>
      <c r="AD44" s="276"/>
      <c r="AE44" s="276"/>
      <c r="AF44" s="276"/>
      <c r="AG44" s="276"/>
      <c r="AH44" s="276"/>
    </row>
    <row r="45" spans="1:34" ht="13.8" thickBot="1" x14ac:dyDescent="0.3">
      <c r="A45" s="252">
        <f>DenStatus!A29</f>
        <v>5</v>
      </c>
      <c r="B45" s="263" t="str">
        <f>DenStatus!B29</f>
        <v>Digging in the Past</v>
      </c>
      <c r="C45" s="251">
        <v>4</v>
      </c>
      <c r="D45" s="251">
        <v>5</v>
      </c>
      <c r="E45" s="150">
        <v>1</v>
      </c>
      <c r="F45" s="150">
        <v>2</v>
      </c>
      <c r="G45" s="150" t="s">
        <v>140</v>
      </c>
      <c r="H45" s="150" t="s">
        <v>141</v>
      </c>
      <c r="I45" s="150">
        <v>4</v>
      </c>
      <c r="J45" s="155"/>
      <c r="K45" s="151"/>
      <c r="L45" s="151"/>
      <c r="M45" s="151"/>
      <c r="N45" s="151"/>
      <c r="O45" s="151"/>
      <c r="P45" s="151"/>
      <c r="Q45" s="151"/>
      <c r="R45" s="152"/>
      <c r="S45" s="245">
        <f>COUNTA(E46:R46)</f>
        <v>0</v>
      </c>
      <c r="T45" s="245" t="str">
        <f>IF(SUM(AD45:AG46)&gt;=AH45,"yes","no")</f>
        <v>no</v>
      </c>
      <c r="U45" s="281"/>
      <c r="V45" s="281"/>
      <c r="X45" s="186"/>
      <c r="Y45" s="185"/>
      <c r="Z45" s="185"/>
      <c r="AA45" s="180"/>
      <c r="AD45" s="277">
        <f>IF(COUNTA(E46:F46)&gt;=2,1,0)</f>
        <v>0</v>
      </c>
      <c r="AE45" s="276">
        <f>IF(COUNTA(G46:H46)&gt;=1,1,0)</f>
        <v>0</v>
      </c>
      <c r="AF45" s="282">
        <f>IF(COUNTA(I46)&gt;=1,1,0)</f>
        <v>0</v>
      </c>
      <c r="AG45" s="276"/>
      <c r="AH45" s="277">
        <v>3</v>
      </c>
    </row>
    <row r="46" spans="1:34" ht="13.8" thickBot="1" x14ac:dyDescent="0.3">
      <c r="A46" s="246"/>
      <c r="B46" s="264"/>
      <c r="C46" s="246"/>
      <c r="D46" s="246"/>
      <c r="E46" s="182"/>
      <c r="F46" s="182"/>
      <c r="G46" s="182"/>
      <c r="H46" s="182"/>
      <c r="I46" s="182"/>
      <c r="J46" s="162"/>
      <c r="K46" s="153"/>
      <c r="L46" s="153"/>
      <c r="M46" s="153"/>
      <c r="N46" s="153"/>
      <c r="O46" s="153"/>
      <c r="P46" s="153"/>
      <c r="Q46" s="153"/>
      <c r="R46" s="154"/>
      <c r="S46" s="246"/>
      <c r="T46" s="246"/>
      <c r="U46" s="260"/>
      <c r="V46" s="260"/>
      <c r="X46" s="186"/>
      <c r="Y46" s="185"/>
      <c r="Z46" s="185"/>
      <c r="AA46" s="180"/>
      <c r="AD46" s="276"/>
      <c r="AE46" s="276"/>
      <c r="AF46" s="276"/>
      <c r="AG46" s="276"/>
      <c r="AH46" s="276"/>
    </row>
    <row r="47" spans="1:34" ht="13.8" thickBot="1" x14ac:dyDescent="0.3">
      <c r="A47" s="252">
        <f>DenStatus!A30</f>
        <v>6</v>
      </c>
      <c r="B47" s="263" t="str">
        <f>DenStatus!B30</f>
        <v>Finding Your Way</v>
      </c>
      <c r="C47" s="251">
        <v>6</v>
      </c>
      <c r="D47" s="251">
        <v>6</v>
      </c>
      <c r="E47" s="150" t="s">
        <v>144</v>
      </c>
      <c r="F47" s="150" t="s">
        <v>145</v>
      </c>
      <c r="G47" s="150" t="s">
        <v>146</v>
      </c>
      <c r="H47" s="150" t="s">
        <v>147</v>
      </c>
      <c r="I47" s="150">
        <v>3</v>
      </c>
      <c r="J47" s="149">
        <v>4</v>
      </c>
      <c r="K47" s="155"/>
      <c r="L47" s="151"/>
      <c r="M47" s="151"/>
      <c r="N47" s="151"/>
      <c r="O47" s="151"/>
      <c r="P47" s="151"/>
      <c r="Q47" s="151"/>
      <c r="R47" s="152"/>
      <c r="S47" s="245">
        <f>COUNTA(E48:R48)</f>
        <v>0</v>
      </c>
      <c r="T47" s="245" t="str">
        <f>IF(SUM(AD47:AG48)&gt;=AH47,"yes","no")</f>
        <v>no</v>
      </c>
      <c r="U47" s="259"/>
      <c r="V47" s="259"/>
      <c r="X47" s="186"/>
      <c r="Y47" s="185"/>
      <c r="Z47" s="185"/>
      <c r="AA47" s="180"/>
      <c r="AD47" s="277">
        <f>IF(COUNTA(E48:J48)&gt;=6,1,0)</f>
        <v>0</v>
      </c>
      <c r="AE47" s="276"/>
      <c r="AF47" s="276"/>
      <c r="AG47" s="276"/>
      <c r="AH47" s="277">
        <v>1</v>
      </c>
    </row>
    <row r="48" spans="1:34" ht="13.8" thickBot="1" x14ac:dyDescent="0.3">
      <c r="A48" s="246"/>
      <c r="B48" s="264"/>
      <c r="C48" s="246"/>
      <c r="D48" s="246"/>
      <c r="E48" s="182"/>
      <c r="F48" s="182"/>
      <c r="G48" s="182"/>
      <c r="H48" s="182"/>
      <c r="I48" s="182"/>
      <c r="J48" s="182"/>
      <c r="K48" s="162"/>
      <c r="L48" s="153"/>
      <c r="M48" s="153"/>
      <c r="N48" s="153"/>
      <c r="O48" s="153"/>
      <c r="P48" s="153"/>
      <c r="Q48" s="153"/>
      <c r="R48" s="154"/>
      <c r="S48" s="246"/>
      <c r="T48" s="246"/>
      <c r="U48" s="260"/>
      <c r="V48" s="260"/>
      <c r="X48" s="186"/>
      <c r="Y48" s="185"/>
      <c r="Z48" s="185"/>
      <c r="AA48" s="180"/>
      <c r="AD48" s="276"/>
      <c r="AE48" s="276"/>
      <c r="AF48" s="276"/>
      <c r="AG48" s="276"/>
      <c r="AH48" s="276"/>
    </row>
    <row r="49" spans="1:34" ht="13.8" thickBot="1" x14ac:dyDescent="0.3">
      <c r="A49" s="252">
        <f>DenStatus!A31</f>
        <v>7</v>
      </c>
      <c r="B49" s="263" t="str">
        <f>DenStatus!B31</f>
        <v>Germs Alive!</v>
      </c>
      <c r="C49" s="251">
        <v>5</v>
      </c>
      <c r="D49" s="251">
        <v>6</v>
      </c>
      <c r="E49" s="149">
        <v>1</v>
      </c>
      <c r="F49" s="149">
        <v>2</v>
      </c>
      <c r="G49" s="149">
        <v>3</v>
      </c>
      <c r="H49" s="149">
        <v>4</v>
      </c>
      <c r="I49" s="149">
        <v>5</v>
      </c>
      <c r="J49" s="149">
        <v>6</v>
      </c>
      <c r="K49" s="155"/>
      <c r="L49" s="151"/>
      <c r="M49" s="151"/>
      <c r="N49" s="151"/>
      <c r="O49" s="151"/>
      <c r="P49" s="151"/>
      <c r="Q49" s="151"/>
      <c r="R49" s="152"/>
      <c r="S49" s="245">
        <f>COUNTA(E50:R50)</f>
        <v>0</v>
      </c>
      <c r="T49" s="245" t="str">
        <f>IF(SUM(AD49:AG50)&gt;=AH49,"yes","no")</f>
        <v>no</v>
      </c>
      <c r="U49" s="259"/>
      <c r="V49" s="259"/>
      <c r="X49" s="186"/>
      <c r="Y49" s="185"/>
      <c r="Z49" s="185"/>
      <c r="AA49" s="180"/>
      <c r="AD49" s="277">
        <f>IF(COUNTA(E50:J50)&gt;=5,1,0)</f>
        <v>0</v>
      </c>
      <c r="AE49" s="276"/>
      <c r="AF49" s="276"/>
      <c r="AG49" s="276"/>
      <c r="AH49" s="277">
        <v>1</v>
      </c>
    </row>
    <row r="50" spans="1:34" ht="13.8" thickBot="1" x14ac:dyDescent="0.3">
      <c r="A50" s="246"/>
      <c r="B50" s="264"/>
      <c r="C50" s="246"/>
      <c r="D50" s="246"/>
      <c r="E50" s="182"/>
      <c r="F50" s="182"/>
      <c r="G50" s="182"/>
      <c r="H50" s="182"/>
      <c r="I50" s="182"/>
      <c r="J50" s="182"/>
      <c r="K50" s="162"/>
      <c r="L50" s="153"/>
      <c r="M50" s="153"/>
      <c r="N50" s="153"/>
      <c r="O50" s="153"/>
      <c r="P50" s="153"/>
      <c r="Q50" s="153"/>
      <c r="R50" s="154"/>
      <c r="S50" s="246"/>
      <c r="T50" s="246"/>
      <c r="U50" s="260"/>
      <c r="V50" s="260"/>
      <c r="X50" s="186"/>
      <c r="Y50" s="185"/>
      <c r="Z50" s="185"/>
      <c r="AA50" s="180"/>
      <c r="AD50" s="276"/>
      <c r="AE50" s="276"/>
      <c r="AF50" s="276"/>
      <c r="AG50" s="276"/>
      <c r="AH50" s="276"/>
    </row>
    <row r="51" spans="1:34" ht="13.8" hidden="1" thickBot="1" x14ac:dyDescent="0.3">
      <c r="A51" s="252">
        <f>DenStatus!A32</f>
        <v>0</v>
      </c>
      <c r="B51" s="263" t="str">
        <f>DenStatus!B32</f>
        <v>Grow Something</v>
      </c>
      <c r="C51" s="251">
        <v>4</v>
      </c>
      <c r="D51" s="251">
        <v>6</v>
      </c>
      <c r="E51" s="149">
        <v>1</v>
      </c>
      <c r="F51" s="149">
        <v>2</v>
      </c>
      <c r="G51" s="149">
        <v>3</v>
      </c>
      <c r="H51" s="150" t="s">
        <v>142</v>
      </c>
      <c r="I51" s="150" t="s">
        <v>143</v>
      </c>
      <c r="J51" s="150" t="s">
        <v>156</v>
      </c>
      <c r="K51" s="155"/>
      <c r="L51" s="151"/>
      <c r="M51" s="151"/>
      <c r="N51" s="151"/>
      <c r="O51" s="151"/>
      <c r="P51" s="151"/>
      <c r="Q51" s="151"/>
      <c r="R51" s="152"/>
      <c r="S51" s="245">
        <f>COUNTA(E52:R52)</f>
        <v>0</v>
      </c>
      <c r="T51" s="245" t="str">
        <f>IF(SUM(AD51:AG52)&gt;=AH51,"yes","no")</f>
        <v>no</v>
      </c>
      <c r="U51" s="259"/>
      <c r="V51" s="259"/>
      <c r="X51" s="186"/>
      <c r="Y51" s="185"/>
      <c r="Z51" s="185"/>
      <c r="AA51" s="180"/>
      <c r="AD51" s="277">
        <f>IF(COUNTA(E52:G52)&gt;=3,1,0)</f>
        <v>0</v>
      </c>
      <c r="AE51" s="280">
        <f>IF(COUNTA(H52:J52)&gt;=1,1,0)</f>
        <v>0</v>
      </c>
      <c r="AF51" s="276"/>
      <c r="AG51" s="276"/>
      <c r="AH51" s="277">
        <v>2</v>
      </c>
    </row>
    <row r="52" spans="1:34" ht="13.8" hidden="1" thickBot="1" x14ac:dyDescent="0.3">
      <c r="A52" s="246"/>
      <c r="B52" s="264"/>
      <c r="C52" s="246"/>
      <c r="D52" s="246"/>
      <c r="E52" s="182"/>
      <c r="F52" s="182"/>
      <c r="G52" s="182"/>
      <c r="H52" s="182"/>
      <c r="I52" s="182"/>
      <c r="J52" s="182"/>
      <c r="K52" s="162"/>
      <c r="L52" s="153"/>
      <c r="M52" s="153"/>
      <c r="N52" s="153"/>
      <c r="O52" s="153"/>
      <c r="P52" s="153"/>
      <c r="Q52" s="153"/>
      <c r="R52" s="154"/>
      <c r="S52" s="246"/>
      <c r="T52" s="246"/>
      <c r="U52" s="260"/>
      <c r="V52" s="260"/>
      <c r="X52" s="186"/>
      <c r="Y52" s="185"/>
      <c r="Z52" s="185"/>
      <c r="AA52" s="180"/>
      <c r="AD52" s="276"/>
      <c r="AE52" s="276"/>
      <c r="AF52" s="276"/>
      <c r="AG52" s="276"/>
      <c r="AH52" s="276"/>
    </row>
    <row r="53" spans="1:34" ht="13.8" hidden="1" thickBot="1" x14ac:dyDescent="0.3">
      <c r="A53" s="252">
        <f>DenStatus!A33</f>
        <v>0</v>
      </c>
      <c r="B53" s="263" t="str">
        <f>DenStatus!B33</f>
        <v>Hometown Heroes</v>
      </c>
      <c r="C53" s="251">
        <v>4</v>
      </c>
      <c r="D53" s="251">
        <v>6</v>
      </c>
      <c r="E53" s="149">
        <v>1</v>
      </c>
      <c r="F53" s="149">
        <v>2</v>
      </c>
      <c r="G53" s="149">
        <v>3</v>
      </c>
      <c r="H53" s="150" t="s">
        <v>142</v>
      </c>
      <c r="I53" s="150" t="s">
        <v>143</v>
      </c>
      <c r="J53" s="150" t="s">
        <v>156</v>
      </c>
      <c r="K53" s="155"/>
      <c r="L53" s="151"/>
      <c r="M53" s="151"/>
      <c r="N53" s="151"/>
      <c r="O53" s="151"/>
      <c r="P53" s="151"/>
      <c r="Q53" s="151"/>
      <c r="R53" s="152"/>
      <c r="S53" s="245">
        <f>COUNTA(E54:R54)</f>
        <v>0</v>
      </c>
      <c r="T53" s="245" t="str">
        <f>IF(SUM(AD53:AG54)&gt;=AH53,"yes","no")</f>
        <v>no</v>
      </c>
      <c r="U53" s="259"/>
      <c r="V53" s="259"/>
      <c r="X53" s="186"/>
      <c r="Y53" s="185"/>
      <c r="Z53" s="185"/>
      <c r="AA53" s="180"/>
      <c r="AD53" s="277">
        <f>IF(COUNTA(E54:G54)&gt;=3,1,0)</f>
        <v>0</v>
      </c>
      <c r="AE53" s="282">
        <f>IF(COUNTA(H54:J54)&gt;=1,1,0)</f>
        <v>0</v>
      </c>
      <c r="AF53" s="276"/>
      <c r="AG53" s="276"/>
      <c r="AH53" s="277">
        <v>2</v>
      </c>
    </row>
    <row r="54" spans="1:34" ht="13.8" hidden="1" thickBot="1" x14ac:dyDescent="0.3">
      <c r="A54" s="246"/>
      <c r="B54" s="264"/>
      <c r="C54" s="246"/>
      <c r="D54" s="246"/>
      <c r="E54" s="182"/>
      <c r="F54" s="182"/>
      <c r="G54" s="182"/>
      <c r="H54" s="182"/>
      <c r="I54" s="182"/>
      <c r="J54" s="182"/>
      <c r="K54" s="162"/>
      <c r="L54" s="153"/>
      <c r="M54" s="153"/>
      <c r="N54" s="153"/>
      <c r="O54" s="153"/>
      <c r="P54" s="153"/>
      <c r="Q54" s="153"/>
      <c r="R54" s="154"/>
      <c r="S54" s="246"/>
      <c r="T54" s="246"/>
      <c r="U54" s="260"/>
      <c r="V54" s="260"/>
      <c r="X54" s="186"/>
      <c r="Y54" s="185"/>
      <c r="Z54" s="185"/>
      <c r="AA54" s="180"/>
      <c r="AD54" s="276"/>
      <c r="AE54" s="276"/>
      <c r="AF54" s="276"/>
      <c r="AG54" s="276"/>
      <c r="AH54" s="276"/>
    </row>
    <row r="55" spans="1:34" ht="13.8" hidden="1" thickBot="1" x14ac:dyDescent="0.3">
      <c r="A55" s="252">
        <f>DenStatus!A34</f>
        <v>0</v>
      </c>
      <c r="B55" s="263" t="str">
        <f>DenStatus!B34</f>
        <v>Motor Away</v>
      </c>
      <c r="C55" s="251">
        <v>4</v>
      </c>
      <c r="D55" s="251">
        <v>4</v>
      </c>
      <c r="E55" s="150" t="s">
        <v>144</v>
      </c>
      <c r="F55" s="150" t="s">
        <v>145</v>
      </c>
      <c r="G55" s="149">
        <v>2</v>
      </c>
      <c r="H55" s="149">
        <v>3</v>
      </c>
      <c r="I55" s="155"/>
      <c r="J55" s="151"/>
      <c r="K55" s="151"/>
      <c r="L55" s="151"/>
      <c r="M55" s="151"/>
      <c r="N55" s="151"/>
      <c r="O55" s="151"/>
      <c r="P55" s="151"/>
      <c r="Q55" s="151"/>
      <c r="R55" s="152"/>
      <c r="S55" s="245">
        <f>COUNTA(E56:R56)</f>
        <v>0</v>
      </c>
      <c r="T55" s="245" t="str">
        <f>IF(SUM(AD55:AG56)&gt;=AH55,"yes","no")</f>
        <v>no</v>
      </c>
      <c r="U55" s="259"/>
      <c r="V55" s="259"/>
      <c r="X55" s="186"/>
      <c r="Y55" s="185"/>
      <c r="Z55" s="185"/>
      <c r="AA55" s="180"/>
      <c r="AD55" s="277">
        <f>IF(COUNTA(E56:H56)&gt;=4,1,0)</f>
        <v>0</v>
      </c>
      <c r="AE55" s="276"/>
      <c r="AF55" s="276"/>
      <c r="AG55" s="276"/>
      <c r="AH55" s="277">
        <v>1</v>
      </c>
    </row>
    <row r="56" spans="1:34" ht="13.8" hidden="1" thickBot="1" x14ac:dyDescent="0.3">
      <c r="A56" s="246"/>
      <c r="B56" s="264"/>
      <c r="C56" s="246"/>
      <c r="D56" s="246"/>
      <c r="E56" s="182"/>
      <c r="F56" s="182"/>
      <c r="G56" s="182"/>
      <c r="H56" s="182"/>
      <c r="I56" s="162"/>
      <c r="J56" s="153"/>
      <c r="K56" s="153"/>
      <c r="L56" s="153"/>
      <c r="M56" s="153"/>
      <c r="N56" s="153"/>
      <c r="O56" s="153"/>
      <c r="P56" s="153"/>
      <c r="Q56" s="153"/>
      <c r="R56" s="154"/>
      <c r="S56" s="246"/>
      <c r="T56" s="246"/>
      <c r="U56" s="260"/>
      <c r="V56" s="260"/>
      <c r="X56" s="186"/>
      <c r="Y56" s="185"/>
      <c r="Z56" s="185"/>
      <c r="AA56" s="180"/>
      <c r="AD56" s="276"/>
      <c r="AE56" s="276"/>
      <c r="AF56" s="276"/>
      <c r="AG56" s="276"/>
      <c r="AH56" s="276"/>
    </row>
    <row r="57" spans="1:34" ht="13.8" thickBot="1" x14ac:dyDescent="0.3">
      <c r="A57" s="252">
        <f>DenStatus!A35</f>
        <v>8</v>
      </c>
      <c r="B57" s="263" t="str">
        <f>DenStatus!B35</f>
        <v>Paws of Skill</v>
      </c>
      <c r="C57" s="251">
        <v>4</v>
      </c>
      <c r="D57" s="251">
        <v>7</v>
      </c>
      <c r="E57" s="149">
        <v>1</v>
      </c>
      <c r="F57" s="149">
        <v>2</v>
      </c>
      <c r="G57" s="149">
        <v>3</v>
      </c>
      <c r="H57" s="149">
        <v>4</v>
      </c>
      <c r="I57" s="149">
        <v>5</v>
      </c>
      <c r="J57" s="149">
        <v>6</v>
      </c>
      <c r="K57" s="149">
        <v>7</v>
      </c>
      <c r="L57" s="155"/>
      <c r="M57" s="151"/>
      <c r="N57" s="151"/>
      <c r="O57" s="151"/>
      <c r="P57" s="151"/>
      <c r="Q57" s="151"/>
      <c r="R57" s="152"/>
      <c r="S57" s="245">
        <f>COUNTA(E58:R58)</f>
        <v>0</v>
      </c>
      <c r="T57" s="245" t="str">
        <f>IF(SUM(AD57:AG58)&gt;=AH57,"yes","no")</f>
        <v>no</v>
      </c>
      <c r="U57" s="259"/>
      <c r="V57" s="259"/>
      <c r="X57" s="186"/>
      <c r="Y57" s="185"/>
      <c r="Z57" s="185"/>
      <c r="AA57" s="180"/>
      <c r="AD57" s="277">
        <f>IF(COUNTA(E58:H58)&gt;=4,1,0)</f>
        <v>0</v>
      </c>
      <c r="AE57" s="276"/>
      <c r="AF57" s="276"/>
      <c r="AG57" s="276"/>
      <c r="AH57" s="277">
        <v>1</v>
      </c>
    </row>
    <row r="58" spans="1:34" ht="13.8" thickBot="1" x14ac:dyDescent="0.3">
      <c r="A58" s="246"/>
      <c r="B58" s="264"/>
      <c r="C58" s="246"/>
      <c r="D58" s="246"/>
      <c r="E58" s="182"/>
      <c r="F58" s="182"/>
      <c r="G58" s="182"/>
      <c r="H58" s="182"/>
      <c r="I58" s="182"/>
      <c r="J58" s="182"/>
      <c r="K58" s="182"/>
      <c r="L58" s="162"/>
      <c r="M58" s="153"/>
      <c r="N58" s="153"/>
      <c r="O58" s="153"/>
      <c r="P58" s="153"/>
      <c r="Q58" s="153"/>
      <c r="R58" s="154"/>
      <c r="S58" s="246"/>
      <c r="T58" s="246"/>
      <c r="U58" s="260"/>
      <c r="V58" s="260"/>
      <c r="X58" s="186"/>
      <c r="Y58" s="185"/>
      <c r="Z58" s="185"/>
      <c r="AA58" s="180"/>
      <c r="AD58" s="276"/>
      <c r="AE58" s="276"/>
      <c r="AF58" s="276"/>
      <c r="AG58" s="276"/>
      <c r="AH58" s="276"/>
    </row>
    <row r="59" spans="1:34" ht="13.8" thickBot="1" x14ac:dyDescent="0.3">
      <c r="A59" s="252">
        <f>DenStatus!A36</f>
        <v>9</v>
      </c>
      <c r="B59" s="263" t="str">
        <f>DenStatus!B36</f>
        <v>Spirit of the Water</v>
      </c>
      <c r="C59" s="251">
        <v>5</v>
      </c>
      <c r="D59" s="251">
        <v>5</v>
      </c>
      <c r="E59" s="169">
        <v>1</v>
      </c>
      <c r="F59" s="169">
        <v>2</v>
      </c>
      <c r="G59" s="169">
        <v>3</v>
      </c>
      <c r="H59" s="169">
        <v>4</v>
      </c>
      <c r="I59" s="169">
        <v>5</v>
      </c>
      <c r="J59" s="155"/>
      <c r="K59" s="151"/>
      <c r="L59" s="151"/>
      <c r="M59" s="151"/>
      <c r="N59" s="151"/>
      <c r="O59" s="151"/>
      <c r="P59" s="151"/>
      <c r="Q59" s="151"/>
      <c r="R59" s="152"/>
      <c r="S59" s="245">
        <f>COUNTA(E60:R60)</f>
        <v>0</v>
      </c>
      <c r="T59" s="245" t="str">
        <f>IF(SUM(AD59:AG60)&gt;=AH59,"yes","no")</f>
        <v>no</v>
      </c>
      <c r="U59" s="253"/>
      <c r="V59" s="253"/>
      <c r="X59" s="186"/>
      <c r="Y59" s="185"/>
      <c r="Z59" s="185"/>
      <c r="AA59" s="180"/>
      <c r="AD59" s="277">
        <f>IF(COUNTA(E60:I60)&gt;=5,1,0)</f>
        <v>0</v>
      </c>
      <c r="AE59" s="276"/>
      <c r="AF59" s="276"/>
      <c r="AG59" s="276"/>
      <c r="AH59" s="277">
        <v>1</v>
      </c>
    </row>
    <row r="60" spans="1:34" ht="13.8" thickBot="1" x14ac:dyDescent="0.3">
      <c r="A60" s="246"/>
      <c r="B60" s="264"/>
      <c r="C60" s="246"/>
      <c r="D60" s="247"/>
      <c r="E60" s="182"/>
      <c r="F60" s="182"/>
      <c r="G60" s="182"/>
      <c r="H60" s="182"/>
      <c r="I60" s="182"/>
      <c r="J60" s="162"/>
      <c r="K60" s="153"/>
      <c r="L60" s="153"/>
      <c r="M60" s="153"/>
      <c r="N60" s="153"/>
      <c r="O60" s="153"/>
      <c r="P60" s="153"/>
      <c r="Q60" s="153"/>
      <c r="R60" s="154"/>
      <c r="S60" s="247"/>
      <c r="T60" s="247"/>
      <c r="U60" s="254"/>
      <c r="V60" s="254"/>
      <c r="X60" s="186"/>
      <c r="Y60" s="185"/>
      <c r="Z60" s="185"/>
      <c r="AA60" s="180"/>
      <c r="AD60" s="276"/>
      <c r="AE60" s="276"/>
      <c r="AF60" s="276"/>
      <c r="AG60" s="276"/>
      <c r="AH60" s="276"/>
    </row>
    <row r="61" spans="1:34" ht="13.8" thickBot="1" x14ac:dyDescent="0.3">
      <c r="A61" s="252">
        <f>DenStatus!A37</f>
        <v>10</v>
      </c>
      <c r="B61" s="263" t="str">
        <f>DenStatus!B37</f>
        <v>Protect Yourself Rules</v>
      </c>
      <c r="C61" s="251">
        <v>4</v>
      </c>
      <c r="D61" s="251">
        <v>4</v>
      </c>
      <c r="E61" s="245">
        <v>1</v>
      </c>
      <c r="F61" s="245">
        <v>2</v>
      </c>
      <c r="G61" s="245">
        <v>3</v>
      </c>
      <c r="H61" s="245">
        <v>4</v>
      </c>
      <c r="I61" s="292" t="s">
        <v>257</v>
      </c>
      <c r="J61" s="293"/>
      <c r="K61" s="293"/>
      <c r="L61" s="293"/>
      <c r="M61" s="293"/>
      <c r="N61" s="293"/>
      <c r="O61" s="293"/>
      <c r="P61" s="293"/>
      <c r="Q61" s="293"/>
      <c r="R61" s="294"/>
      <c r="S61" s="245">
        <f>COUNTA(E63:R63)</f>
        <v>0</v>
      </c>
      <c r="T61" s="245" t="str">
        <f>IF(AH90&lt;=1,IF(SUM(AD61:AG63)&gt;=AH61,"yes","no"),"ERROR")</f>
        <v>no</v>
      </c>
      <c r="U61" s="253"/>
      <c r="V61" s="253"/>
      <c r="X61" s="186"/>
      <c r="Y61" s="185"/>
      <c r="Z61" s="185"/>
      <c r="AA61" s="180"/>
      <c r="AD61" s="277">
        <f>IF(COUNTA(E63:H63)&gt;=4,1,0)</f>
        <v>0</v>
      </c>
      <c r="AE61" s="276"/>
      <c r="AF61" s="276"/>
      <c r="AG61" s="276"/>
      <c r="AH61" s="277">
        <v>1</v>
      </c>
    </row>
    <row r="62" spans="1:34" ht="13.8" thickBot="1" x14ac:dyDescent="0.3">
      <c r="A62" s="248"/>
      <c r="B62" s="289"/>
      <c r="C62" s="290"/>
      <c r="D62" s="290"/>
      <c r="E62" s="291"/>
      <c r="F62" s="291"/>
      <c r="G62" s="291"/>
      <c r="H62" s="291"/>
      <c r="I62" s="295"/>
      <c r="J62" s="296"/>
      <c r="K62" s="296"/>
      <c r="L62" s="296"/>
      <c r="M62" s="296"/>
      <c r="N62" s="296"/>
      <c r="O62" s="296"/>
      <c r="P62" s="296"/>
      <c r="Q62" s="296"/>
      <c r="R62" s="297"/>
      <c r="S62" s="248"/>
      <c r="T62" s="248"/>
      <c r="U62" s="253"/>
      <c r="V62" s="253"/>
      <c r="X62" s="186"/>
      <c r="Y62" s="185"/>
      <c r="Z62" s="185"/>
      <c r="AA62" s="180"/>
      <c r="AD62" s="277"/>
      <c r="AE62" s="276"/>
      <c r="AF62" s="276"/>
      <c r="AG62" s="276"/>
      <c r="AH62" s="277"/>
    </row>
    <row r="63" spans="1:34" ht="13.8" thickBot="1" x14ac:dyDescent="0.3">
      <c r="A63" s="246"/>
      <c r="B63" s="264"/>
      <c r="C63" s="246"/>
      <c r="D63" s="247"/>
      <c r="E63" s="182"/>
      <c r="F63" s="182"/>
      <c r="G63" s="182"/>
      <c r="H63" s="182"/>
      <c r="I63" s="298"/>
      <c r="J63" s="299"/>
      <c r="K63" s="299"/>
      <c r="L63" s="299"/>
      <c r="M63" s="299"/>
      <c r="N63" s="299"/>
      <c r="O63" s="299"/>
      <c r="P63" s="299"/>
      <c r="Q63" s="299"/>
      <c r="R63" s="300"/>
      <c r="S63" s="247"/>
      <c r="T63" s="247"/>
      <c r="U63" s="254"/>
      <c r="V63" s="254"/>
      <c r="X63" s="186"/>
      <c r="Y63" s="185"/>
      <c r="Z63" s="185"/>
      <c r="AA63" s="180"/>
      <c r="AD63" s="276"/>
      <c r="AE63" s="276"/>
      <c r="AF63" s="276"/>
      <c r="AG63" s="276"/>
      <c r="AH63" s="276"/>
    </row>
    <row r="64" spans="1:34" ht="13.8" thickBot="1" x14ac:dyDescent="0.3">
      <c r="A64" s="252">
        <f>DenStatus!A38</f>
        <v>11</v>
      </c>
      <c r="B64" s="289" t="str">
        <f>DenStatus!B38</f>
        <v>Yo Yo</v>
      </c>
      <c r="C64" s="290">
        <v>7</v>
      </c>
      <c r="D64" s="251">
        <v>7</v>
      </c>
      <c r="E64" s="169">
        <v>1</v>
      </c>
      <c r="F64" s="169">
        <v>2</v>
      </c>
      <c r="G64" s="169">
        <v>3</v>
      </c>
      <c r="H64" s="169">
        <v>4</v>
      </c>
      <c r="I64" s="169">
        <v>5</v>
      </c>
      <c r="J64" s="169">
        <v>6</v>
      </c>
      <c r="K64" s="169">
        <v>7</v>
      </c>
      <c r="L64" s="151"/>
      <c r="M64" s="151"/>
      <c r="N64" s="151"/>
      <c r="O64" s="151"/>
      <c r="P64" s="151"/>
      <c r="Q64" s="151"/>
      <c r="R64" s="152"/>
      <c r="S64" s="245">
        <f>COUNTA(E65:R65)</f>
        <v>0</v>
      </c>
      <c r="T64" s="245" t="str">
        <f>IF(SUM(AD64:AG65)&gt;=AH64,"yes","no")</f>
        <v>no</v>
      </c>
      <c r="U64" s="253"/>
      <c r="V64" s="253"/>
      <c r="X64" s="186"/>
      <c r="Y64" s="185"/>
      <c r="Z64" s="185"/>
      <c r="AA64" s="180"/>
      <c r="AD64" s="277">
        <f>IF(COUNTA(E65:K65)&gt;=7,1,0)</f>
        <v>0</v>
      </c>
      <c r="AE64" s="276"/>
      <c r="AF64" s="276"/>
      <c r="AG64" s="276"/>
      <c r="AH64" s="277">
        <v>1</v>
      </c>
    </row>
    <row r="65" spans="1:34" ht="13.8" thickBot="1" x14ac:dyDescent="0.3">
      <c r="A65" s="246"/>
      <c r="B65" s="264"/>
      <c r="C65" s="246"/>
      <c r="D65" s="250"/>
      <c r="E65" s="124"/>
      <c r="F65" s="124"/>
      <c r="G65" s="124"/>
      <c r="H65" s="124"/>
      <c r="I65" s="124"/>
      <c r="J65" s="124"/>
      <c r="K65" s="124"/>
      <c r="L65" s="166"/>
      <c r="M65" s="166"/>
      <c r="N65" s="166"/>
      <c r="O65" s="166"/>
      <c r="P65" s="166"/>
      <c r="Q65" s="166"/>
      <c r="R65" s="170"/>
      <c r="S65" s="250"/>
      <c r="T65" s="250"/>
      <c r="U65" s="254"/>
      <c r="V65" s="254"/>
      <c r="X65" s="186"/>
      <c r="Y65" s="185"/>
      <c r="Z65" s="185"/>
      <c r="AA65" s="180"/>
      <c r="AD65" s="276"/>
      <c r="AE65" s="276"/>
      <c r="AF65" s="276"/>
      <c r="AG65" s="276"/>
      <c r="AH65" s="276"/>
    </row>
    <row r="66" spans="1:34" x14ac:dyDescent="0.25">
      <c r="B66" s="129" t="s">
        <v>80</v>
      </c>
      <c r="C66" s="130" t="str">
        <f>IF(COUNTIF(T35:T65,"yes")&gt;=1,"yes","no")</f>
        <v>no</v>
      </c>
      <c r="D66" s="243" t="s">
        <v>231</v>
      </c>
      <c r="E66" s="221"/>
      <c r="F66" s="221"/>
      <c r="G66" s="221"/>
      <c r="H66" s="221"/>
      <c r="I66" s="221"/>
      <c r="J66" s="221"/>
      <c r="K66" s="221"/>
      <c r="L66" s="221"/>
      <c r="M66" s="221"/>
      <c r="N66" s="221"/>
      <c r="O66" s="221"/>
      <c r="P66" s="221"/>
      <c r="Q66" s="221"/>
      <c r="R66" s="221"/>
      <c r="S66" s="221"/>
      <c r="T66" s="244"/>
      <c r="U66" s="204" t="str">
        <f>IF(C66="yes",IF(COUNTA(U35:U65)=11,MAX(U35:U65),""),"")</f>
        <v/>
      </c>
      <c r="X66" s="187"/>
      <c r="Y66" s="185"/>
      <c r="Z66" s="185"/>
      <c r="AA66" s="180"/>
    </row>
    <row r="67" spans="1:34" x14ac:dyDescent="0.25">
      <c r="B67" s="10"/>
      <c r="C67" s="131"/>
      <c r="D67" s="131"/>
      <c r="E67" s="131"/>
      <c r="F67" s="131"/>
      <c r="G67" s="131"/>
      <c r="H67" s="131"/>
      <c r="I67" s="131"/>
      <c r="J67" s="131"/>
      <c r="K67" s="131"/>
      <c r="L67" s="131"/>
      <c r="M67" s="131"/>
      <c r="N67" s="131"/>
      <c r="O67" s="131"/>
      <c r="P67" s="131"/>
      <c r="Q67" s="131"/>
      <c r="X67" s="186"/>
      <c r="Y67" s="185"/>
      <c r="Z67" s="185"/>
      <c r="AA67" s="180"/>
      <c r="AD67" s="179" t="s">
        <v>88</v>
      </c>
      <c r="AE67" s="172"/>
      <c r="AF67" s="172"/>
      <c r="AG67" s="172"/>
      <c r="AH67" s="128"/>
    </row>
    <row r="68" spans="1:34" x14ac:dyDescent="0.25">
      <c r="A68" s="3" t="s">
        <v>95</v>
      </c>
      <c r="X68" s="186"/>
      <c r="Y68" s="185"/>
      <c r="Z68" s="185"/>
      <c r="AA68" s="180"/>
      <c r="AD68" s="173" t="s">
        <v>21</v>
      </c>
      <c r="AE68" s="174"/>
      <c r="AF68" s="174"/>
      <c r="AG68" s="174"/>
      <c r="AH68" s="175"/>
    </row>
    <row r="69" spans="1:34" x14ac:dyDescent="0.25">
      <c r="A69" s="2" t="s">
        <v>6</v>
      </c>
      <c r="B69" s="2"/>
      <c r="C69" s="2" t="s">
        <v>8</v>
      </c>
      <c r="D69" s="2"/>
      <c r="E69" s="136" t="s">
        <v>27</v>
      </c>
      <c r="F69" s="137"/>
      <c r="G69" s="137"/>
      <c r="H69" s="137"/>
      <c r="I69" s="137"/>
      <c r="J69" s="137"/>
      <c r="K69" s="137"/>
      <c r="L69" s="137"/>
      <c r="M69" s="137"/>
      <c r="N69" s="137"/>
      <c r="O69" s="137"/>
      <c r="P69" s="137"/>
      <c r="Q69" s="137"/>
      <c r="R69" s="138"/>
      <c r="S69" s="265" t="s">
        <v>5</v>
      </c>
      <c r="T69" s="266"/>
      <c r="U69" s="266"/>
      <c r="V69" s="230"/>
      <c r="X69" s="186"/>
      <c r="Y69" s="185"/>
      <c r="Z69" s="185"/>
      <c r="AA69" s="180"/>
      <c r="AD69" s="176" t="s">
        <v>28</v>
      </c>
      <c r="AE69" s="176" t="s">
        <v>42</v>
      </c>
      <c r="AF69" s="111" t="s">
        <v>158</v>
      </c>
      <c r="AG69" s="111" t="s">
        <v>161</v>
      </c>
      <c r="AH69" s="176" t="s">
        <v>1</v>
      </c>
    </row>
    <row r="70" spans="1:34" x14ac:dyDescent="0.25">
      <c r="A70" s="125" t="s">
        <v>37</v>
      </c>
      <c r="B70" s="2" t="s">
        <v>35</v>
      </c>
      <c r="C70" s="125" t="s">
        <v>40</v>
      </c>
      <c r="D70" s="126" t="s">
        <v>13</v>
      </c>
      <c r="E70" s="139">
        <v>1</v>
      </c>
      <c r="F70" s="127"/>
      <c r="G70" s="140"/>
      <c r="H70" s="140"/>
      <c r="I70" s="140"/>
      <c r="J70" s="140"/>
      <c r="K70" s="140"/>
      <c r="L70" s="140"/>
      <c r="M70" s="140"/>
      <c r="N70" s="140"/>
      <c r="O70" s="140"/>
      <c r="P70" s="140"/>
      <c r="Q70" s="140"/>
      <c r="R70" s="141"/>
      <c r="S70" s="125" t="s">
        <v>2</v>
      </c>
      <c r="T70" s="125" t="s">
        <v>25</v>
      </c>
      <c r="U70" s="125" t="s">
        <v>20</v>
      </c>
      <c r="V70" s="91" t="s">
        <v>92</v>
      </c>
      <c r="X70" s="187"/>
      <c r="Y70" s="185"/>
      <c r="Z70" s="185"/>
      <c r="AA70" s="180"/>
      <c r="AD70" s="177" t="s">
        <v>43</v>
      </c>
      <c r="AE70" s="177" t="s">
        <v>43</v>
      </c>
      <c r="AF70" s="129" t="s">
        <v>43</v>
      </c>
      <c r="AG70" s="129" t="s">
        <v>43</v>
      </c>
      <c r="AH70" s="177" t="s">
        <v>44</v>
      </c>
    </row>
    <row r="71" spans="1:34" ht="26.4" customHeight="1" x14ac:dyDescent="0.25">
      <c r="A71" s="178">
        <f>DenStatus!A42</f>
        <v>1</v>
      </c>
      <c r="B71" s="319" t="str">
        <f>DenStatus!B42</f>
        <v>Child Protection</v>
      </c>
      <c r="C71" s="178">
        <v>1</v>
      </c>
      <c r="D71" s="212">
        <v>1</v>
      </c>
      <c r="E71" s="320"/>
      <c r="F71" s="321" t="s">
        <v>307</v>
      </c>
      <c r="G71" s="322"/>
      <c r="H71" s="322"/>
      <c r="I71" s="322"/>
      <c r="J71" s="322"/>
      <c r="K71" s="322"/>
      <c r="L71" s="322"/>
      <c r="M71" s="322"/>
      <c r="N71" s="322"/>
      <c r="O71" s="322"/>
      <c r="P71" s="322"/>
      <c r="Q71" s="322"/>
      <c r="R71" s="323"/>
      <c r="S71" s="178">
        <f>COUNTA(E71:E71)</f>
        <v>0</v>
      </c>
      <c r="T71" s="178" t="str">
        <f>IF(SUM(AD71:AG71)&gt;=AH71,"yes","no")</f>
        <v>no</v>
      </c>
      <c r="U71" s="213"/>
      <c r="V71" s="324"/>
      <c r="X71" s="186"/>
      <c r="Y71" s="185"/>
      <c r="Z71" s="185"/>
      <c r="AA71" s="180"/>
      <c r="AD71" s="178">
        <f>IF(S71&gt;=C71,1,0)</f>
        <v>0</v>
      </c>
      <c r="AE71" s="178"/>
      <c r="AF71" s="178"/>
      <c r="AG71" s="178"/>
      <c r="AH71" s="178">
        <v>1</v>
      </c>
    </row>
    <row r="72" spans="1:34" ht="39.6" x14ac:dyDescent="0.25">
      <c r="A72" s="178">
        <f>DenStatus!A43</f>
        <v>2</v>
      </c>
      <c r="B72" s="211" t="str">
        <f>DenStatus!B43</f>
        <v>Watch the Protect Yourself Rules video for 1st Grade</v>
      </c>
      <c r="C72" s="178">
        <v>1</v>
      </c>
      <c r="D72" s="212">
        <v>1</v>
      </c>
      <c r="E72" s="190"/>
      <c r="F72" s="310" t="s">
        <v>304</v>
      </c>
      <c r="G72" s="311"/>
      <c r="H72" s="311"/>
      <c r="I72" s="311"/>
      <c r="J72" s="311"/>
      <c r="K72" s="311"/>
      <c r="L72" s="311"/>
      <c r="M72" s="311"/>
      <c r="N72" s="311"/>
      <c r="O72" s="311"/>
      <c r="P72" s="311"/>
      <c r="Q72" s="311"/>
      <c r="R72" s="312"/>
      <c r="S72" s="178">
        <f>COUNTA(E72:E72)</f>
        <v>0</v>
      </c>
      <c r="T72" s="178" t="str">
        <f>IF(SUM(AD72:AG72)&gt;=AH72,"yes","no")</f>
        <v>no</v>
      </c>
      <c r="U72" s="213"/>
      <c r="V72" s="324"/>
      <c r="W72" s="214"/>
      <c r="X72" s="215"/>
      <c r="Y72" s="216"/>
      <c r="Z72" s="216"/>
      <c r="AA72" s="213"/>
      <c r="AB72" s="214"/>
      <c r="AC72" s="214"/>
      <c r="AD72" s="191">
        <f>IF(S72&gt;=C72,1,0)</f>
        <v>0</v>
      </c>
      <c r="AE72" s="178"/>
      <c r="AF72" s="178"/>
      <c r="AG72" s="178"/>
      <c r="AH72" s="178">
        <v>1</v>
      </c>
    </row>
    <row r="73" spans="1:34" ht="13.8" thickBot="1" x14ac:dyDescent="0.3">
      <c r="A73" s="252">
        <f>DenStatus!A44</f>
        <v>3</v>
      </c>
      <c r="B73" s="268" t="str">
        <f>DenStatus!B44</f>
        <v>Protect Yourself Rules</v>
      </c>
      <c r="C73" s="252">
        <v>4</v>
      </c>
      <c r="D73" s="252">
        <v>4</v>
      </c>
      <c r="E73" s="218">
        <v>1</v>
      </c>
      <c r="F73" s="218">
        <v>2</v>
      </c>
      <c r="G73" s="218">
        <v>3</v>
      </c>
      <c r="H73" s="218">
        <v>4</v>
      </c>
      <c r="I73" s="304" t="s">
        <v>257</v>
      </c>
      <c r="J73" s="305"/>
      <c r="K73" s="305"/>
      <c r="L73" s="305"/>
      <c r="M73" s="305"/>
      <c r="N73" s="305"/>
      <c r="O73" s="305"/>
      <c r="P73" s="305"/>
      <c r="Q73" s="305"/>
      <c r="R73" s="306"/>
      <c r="S73" s="252">
        <f>COUNTA(E75:R75)</f>
        <v>0</v>
      </c>
      <c r="T73" s="252" t="str">
        <f>IF(AH90&lt;=1,IF(SUM(AD73:AG75)&gt;=AH73,"yes","no"),"ERROR")</f>
        <v>no</v>
      </c>
      <c r="U73" s="279"/>
      <c r="V73" s="327"/>
      <c r="X73" s="186"/>
      <c r="Y73" s="185"/>
      <c r="Z73" s="185"/>
      <c r="AA73" s="180"/>
      <c r="AD73" s="275">
        <f>IF(COUNTA(E75:H75)&gt;=4,1,0)</f>
        <v>0</v>
      </c>
      <c r="AE73" s="252"/>
      <c r="AF73" s="252"/>
      <c r="AG73" s="252"/>
      <c r="AH73" s="252">
        <v>1</v>
      </c>
    </row>
    <row r="74" spans="1:34" ht="13.8" thickBot="1" x14ac:dyDescent="0.3">
      <c r="A74" s="248"/>
      <c r="B74" s="269"/>
      <c r="C74" s="248"/>
      <c r="D74" s="248"/>
      <c r="E74" s="291"/>
      <c r="F74" s="291"/>
      <c r="G74" s="291"/>
      <c r="H74" s="291"/>
      <c r="I74" s="295"/>
      <c r="J74" s="296"/>
      <c r="K74" s="296"/>
      <c r="L74" s="296"/>
      <c r="M74" s="296"/>
      <c r="N74" s="296"/>
      <c r="O74" s="296"/>
      <c r="P74" s="296"/>
      <c r="Q74" s="296"/>
      <c r="R74" s="297"/>
      <c r="S74" s="248"/>
      <c r="T74" s="248"/>
      <c r="U74" s="253"/>
      <c r="V74" s="328"/>
      <c r="X74" s="186"/>
      <c r="Y74" s="185"/>
      <c r="Z74" s="185"/>
      <c r="AA74" s="180"/>
      <c r="AD74" s="277"/>
      <c r="AE74" s="248"/>
      <c r="AF74" s="248"/>
      <c r="AG74" s="248"/>
      <c r="AH74" s="248"/>
    </row>
    <row r="75" spans="1:34" ht="13.8" thickBot="1" x14ac:dyDescent="0.3">
      <c r="A75" s="291"/>
      <c r="B75" s="303"/>
      <c r="C75" s="291"/>
      <c r="D75" s="250"/>
      <c r="E75" s="190"/>
      <c r="F75" s="190"/>
      <c r="G75" s="190"/>
      <c r="H75" s="190"/>
      <c r="I75" s="307"/>
      <c r="J75" s="308"/>
      <c r="K75" s="308"/>
      <c r="L75" s="308"/>
      <c r="M75" s="308"/>
      <c r="N75" s="308"/>
      <c r="O75" s="308"/>
      <c r="P75" s="308"/>
      <c r="Q75" s="308"/>
      <c r="R75" s="309"/>
      <c r="S75" s="250"/>
      <c r="T75" s="250"/>
      <c r="U75" s="301"/>
      <c r="V75" s="329"/>
      <c r="X75" s="186"/>
      <c r="Y75" s="185"/>
      <c r="Z75" s="185"/>
      <c r="AA75" s="180"/>
      <c r="AD75" s="302"/>
      <c r="AE75" s="291"/>
      <c r="AF75" s="291"/>
      <c r="AG75" s="291"/>
      <c r="AH75" s="291"/>
    </row>
    <row r="76" spans="1:34" ht="13.8" thickTop="1" x14ac:dyDescent="0.25">
      <c r="A76" s="128"/>
      <c r="B76" s="129" t="s">
        <v>96</v>
      </c>
      <c r="C76" s="130" t="str">
        <f>IF(T71="yes",IF(COUNTIF(T72:T75,"yes")&gt;=1,"yes","no"),"no")</f>
        <v>no</v>
      </c>
      <c r="D76" s="286" t="s">
        <v>231</v>
      </c>
      <c r="E76" s="287"/>
      <c r="F76" s="287"/>
      <c r="G76" s="287"/>
      <c r="H76" s="287"/>
      <c r="I76" s="287"/>
      <c r="J76" s="287"/>
      <c r="K76" s="287"/>
      <c r="L76" s="287"/>
      <c r="M76" s="287"/>
      <c r="N76" s="287"/>
      <c r="O76" s="287"/>
      <c r="P76" s="287"/>
      <c r="Q76" s="287"/>
      <c r="R76" s="287"/>
      <c r="S76" s="287"/>
      <c r="T76" s="288"/>
      <c r="U76" s="204" t="str">
        <f>IF(C76="yes",IF(COUNTA(U71:U75)=11,MAX(U71:U75),""),"")</f>
        <v/>
      </c>
      <c r="V76" s="145"/>
      <c r="X76" s="186"/>
      <c r="Y76" s="185"/>
      <c r="Z76" s="185"/>
      <c r="AA76" s="180"/>
    </row>
    <row r="77" spans="1:34" x14ac:dyDescent="0.25">
      <c r="B77" s="10"/>
      <c r="C77" s="131"/>
      <c r="D77" s="131"/>
      <c r="E77" s="131"/>
      <c r="F77" s="131"/>
      <c r="G77" s="131"/>
      <c r="H77" s="131"/>
      <c r="I77" s="131"/>
      <c r="J77" s="131"/>
      <c r="K77" s="131"/>
      <c r="L77" s="131"/>
      <c r="M77" s="131"/>
      <c r="N77" s="131"/>
      <c r="O77" s="131"/>
      <c r="P77" s="131"/>
      <c r="Q77" s="131"/>
      <c r="X77" s="187"/>
      <c r="Y77" s="185"/>
      <c r="Z77" s="185"/>
      <c r="AA77" s="180"/>
      <c r="AD77" s="179" t="s">
        <v>89</v>
      </c>
      <c r="AE77" s="172"/>
      <c r="AF77" s="172"/>
      <c r="AG77" s="172"/>
      <c r="AH77" s="128"/>
    </row>
    <row r="78" spans="1:34" x14ac:dyDescent="0.25">
      <c r="B78" s="104" t="s">
        <v>87</v>
      </c>
      <c r="C78" s="125" t="str">
        <f>IF(SUM(AD81:AD84)=4,"yes","no")</f>
        <v>no</v>
      </c>
      <c r="D78" s="243" t="s">
        <v>231</v>
      </c>
      <c r="E78" s="221"/>
      <c r="F78" s="221"/>
      <c r="G78" s="221"/>
      <c r="H78" s="221"/>
      <c r="I78" s="221"/>
      <c r="J78" s="221"/>
      <c r="K78" s="221"/>
      <c r="L78" s="221"/>
      <c r="M78" s="221"/>
      <c r="N78" s="221"/>
      <c r="O78" s="221"/>
      <c r="P78" s="221"/>
      <c r="Q78" s="221"/>
      <c r="R78" s="221"/>
      <c r="S78" s="221"/>
      <c r="T78" s="244"/>
      <c r="U78" s="205" t="str">
        <f>IF(C78="yes",MAX(U13,U30,U66,U76),"")</f>
        <v/>
      </c>
      <c r="V78" s="180"/>
      <c r="X78" s="187"/>
      <c r="Y78" s="185"/>
      <c r="Z78" s="185"/>
      <c r="AA78" s="180"/>
      <c r="AD78" s="173" t="s">
        <v>21</v>
      </c>
      <c r="AE78" s="174"/>
      <c r="AF78" s="174"/>
      <c r="AG78" s="174"/>
      <c r="AH78" s="175"/>
    </row>
    <row r="79" spans="1:34" x14ac:dyDescent="0.25">
      <c r="B79" s="10"/>
      <c r="C79" s="131"/>
      <c r="D79" s="131"/>
      <c r="E79" s="131"/>
      <c r="F79" s="131"/>
      <c r="G79" s="131"/>
      <c r="H79" s="131"/>
      <c r="I79" s="131"/>
      <c r="J79" s="131"/>
      <c r="K79" s="131"/>
      <c r="L79" s="131"/>
      <c r="M79" s="131"/>
      <c r="N79" s="131"/>
      <c r="O79" s="131"/>
      <c r="P79" s="131"/>
      <c r="Q79" s="131"/>
      <c r="AD79" s="176" t="s">
        <v>28</v>
      </c>
      <c r="AE79" s="176" t="s">
        <v>42</v>
      </c>
      <c r="AF79" s="111" t="s">
        <v>158</v>
      </c>
      <c r="AG79" s="111" t="s">
        <v>161</v>
      </c>
      <c r="AH79" s="176" t="s">
        <v>1</v>
      </c>
    </row>
    <row r="80" spans="1:34" x14ac:dyDescent="0.25">
      <c r="B80" s="10"/>
      <c r="AD80" s="177" t="s">
        <v>43</v>
      </c>
      <c r="AE80" s="177" t="s">
        <v>43</v>
      </c>
      <c r="AF80" s="129" t="s">
        <v>43</v>
      </c>
      <c r="AG80" s="129" t="s">
        <v>43</v>
      </c>
      <c r="AH80" s="177" t="s">
        <v>44</v>
      </c>
    </row>
    <row r="81" spans="1:34" x14ac:dyDescent="0.25">
      <c r="A81" s="3"/>
      <c r="AC81" s="10" t="s">
        <v>14</v>
      </c>
      <c r="AD81" s="178">
        <f>IF(C13="yes",1,0)</f>
        <v>0</v>
      </c>
      <c r="AE81" s="178"/>
      <c r="AF81" s="178"/>
      <c r="AG81" s="178"/>
      <c r="AH81" s="178">
        <v>1</v>
      </c>
    </row>
    <row r="82" spans="1:34" x14ac:dyDescent="0.25">
      <c r="AC82" s="10" t="s">
        <v>90</v>
      </c>
      <c r="AD82" s="178">
        <f>IF(C30="yes",1,0)</f>
        <v>0</v>
      </c>
      <c r="AE82" s="178"/>
      <c r="AF82" s="178"/>
      <c r="AG82" s="178"/>
      <c r="AH82" s="178">
        <v>1</v>
      </c>
    </row>
    <row r="83" spans="1:34" x14ac:dyDescent="0.25">
      <c r="AC83" s="10" t="s">
        <v>91</v>
      </c>
      <c r="AD83" s="178">
        <f>IF(C66="yes",1,0)</f>
        <v>0</v>
      </c>
      <c r="AE83" s="178"/>
      <c r="AF83" s="178"/>
      <c r="AG83" s="178"/>
      <c r="AH83" s="178">
        <v>1</v>
      </c>
    </row>
    <row r="84" spans="1:34" x14ac:dyDescent="0.25">
      <c r="C84" s="131"/>
      <c r="AC84" s="10" t="s">
        <v>88</v>
      </c>
      <c r="AD84" s="178">
        <f>IF(C76="yes",1,0)</f>
        <v>0</v>
      </c>
      <c r="AE84" s="178"/>
      <c r="AF84" s="178"/>
      <c r="AG84" s="178"/>
      <c r="AH84" s="178">
        <v>1</v>
      </c>
    </row>
    <row r="86" spans="1:34" x14ac:dyDescent="0.25">
      <c r="AD86" s="179" t="s">
        <v>235</v>
      </c>
      <c r="AE86" s="172"/>
      <c r="AF86" s="172"/>
      <c r="AG86" s="172"/>
      <c r="AH86" s="128"/>
    </row>
    <row r="87" spans="1:34" x14ac:dyDescent="0.25">
      <c r="AD87" s="192" t="s">
        <v>21</v>
      </c>
      <c r="AE87" s="174"/>
      <c r="AF87" s="174"/>
      <c r="AG87" s="174"/>
      <c r="AH87" s="175"/>
    </row>
    <row r="88" spans="1:34" x14ac:dyDescent="0.25">
      <c r="AD88" s="176" t="s">
        <v>28</v>
      </c>
      <c r="AE88" s="176" t="s">
        <v>42</v>
      </c>
      <c r="AF88" s="111" t="s">
        <v>158</v>
      </c>
      <c r="AG88" s="111" t="s">
        <v>159</v>
      </c>
      <c r="AH88" s="111" t="s">
        <v>259</v>
      </c>
    </row>
    <row r="89" spans="1:34" x14ac:dyDescent="0.25">
      <c r="AD89" s="177" t="s">
        <v>43</v>
      </c>
      <c r="AE89" s="177" t="s">
        <v>43</v>
      </c>
      <c r="AF89" s="129" t="s">
        <v>43</v>
      </c>
      <c r="AG89" s="129" t="s">
        <v>43</v>
      </c>
      <c r="AH89" s="177" t="s">
        <v>44</v>
      </c>
    </row>
    <row r="90" spans="1:34" x14ac:dyDescent="0.25">
      <c r="AD90" s="125">
        <f>IF(S61=4,1,0)</f>
        <v>0</v>
      </c>
      <c r="AE90" s="125">
        <f>IF(S73=4,1,0)</f>
        <v>0</v>
      </c>
      <c r="AF90" s="125"/>
      <c r="AG90" s="125"/>
      <c r="AH90" s="125">
        <f>SUM(AD90:AG90)</f>
        <v>0</v>
      </c>
    </row>
  </sheetData>
  <sheetProtection sheet="1" objects="1" scenarios="1"/>
  <mergeCells count="307">
    <mergeCell ref="AH73:AH75"/>
    <mergeCell ref="AG61:AG63"/>
    <mergeCell ref="AH61:AH63"/>
    <mergeCell ref="H61:H62"/>
    <mergeCell ref="I61:R63"/>
    <mergeCell ref="S61:S63"/>
    <mergeCell ref="T61:T63"/>
    <mergeCell ref="U61:U63"/>
    <mergeCell ref="V61:V63"/>
    <mergeCell ref="AD61:AD63"/>
    <mergeCell ref="AE61:AE63"/>
    <mergeCell ref="AF61:AF63"/>
    <mergeCell ref="AD64:AD65"/>
    <mergeCell ref="S73:S75"/>
    <mergeCell ref="T73:T75"/>
    <mergeCell ref="U73:U75"/>
    <mergeCell ref="V73:V75"/>
    <mergeCell ref="AD73:AD75"/>
    <mergeCell ref="AE64:AE65"/>
    <mergeCell ref="AF64:AF65"/>
    <mergeCell ref="F71:R71"/>
    <mergeCell ref="AG64:AG65"/>
    <mergeCell ref="A73:A75"/>
    <mergeCell ref="B73:B75"/>
    <mergeCell ref="C73:C75"/>
    <mergeCell ref="D73:D75"/>
    <mergeCell ref="E73:E74"/>
    <mergeCell ref="F73:F74"/>
    <mergeCell ref="G73:G74"/>
    <mergeCell ref="H73:H74"/>
    <mergeCell ref="I73:R75"/>
    <mergeCell ref="F72:R72"/>
    <mergeCell ref="AE73:AE75"/>
    <mergeCell ref="AF73:AF75"/>
    <mergeCell ref="AG73:AG75"/>
    <mergeCell ref="AH64:AH65"/>
    <mergeCell ref="D13:T13"/>
    <mergeCell ref="D30:T30"/>
    <mergeCell ref="D66:T66"/>
    <mergeCell ref="D76:T76"/>
    <mergeCell ref="AD26:AD27"/>
    <mergeCell ref="AE26:AE27"/>
    <mergeCell ref="AF26:AF27"/>
    <mergeCell ref="AG26:AG27"/>
    <mergeCell ref="AH26:AH27"/>
    <mergeCell ref="AD28:AD29"/>
    <mergeCell ref="AE28:AE29"/>
    <mergeCell ref="AF28:AF29"/>
    <mergeCell ref="AG28:AG29"/>
    <mergeCell ref="AH28:AH29"/>
    <mergeCell ref="AD22:AD23"/>
    <mergeCell ref="AE22:AE23"/>
    <mergeCell ref="AF22:AF23"/>
    <mergeCell ref="AG22:AG23"/>
    <mergeCell ref="AH22:AH23"/>
    <mergeCell ref="AD24:AD25"/>
    <mergeCell ref="AE24:AE25"/>
    <mergeCell ref="AF24:AF25"/>
    <mergeCell ref="AG24:AG25"/>
    <mergeCell ref="AH24:AH25"/>
    <mergeCell ref="AD18:AD19"/>
    <mergeCell ref="AE18:AE19"/>
    <mergeCell ref="AF18:AF19"/>
    <mergeCell ref="AG18:AG19"/>
    <mergeCell ref="AH18:AH19"/>
    <mergeCell ref="AD20:AD21"/>
    <mergeCell ref="AE20:AE21"/>
    <mergeCell ref="AF20:AF21"/>
    <mergeCell ref="AG20:AG21"/>
    <mergeCell ref="AH20:AH21"/>
    <mergeCell ref="AD55:AD56"/>
    <mergeCell ref="AE55:AE56"/>
    <mergeCell ref="AF55:AF56"/>
    <mergeCell ref="AG55:AG56"/>
    <mergeCell ref="AH55:AH56"/>
    <mergeCell ref="AD47:AD48"/>
    <mergeCell ref="AE47:AE48"/>
    <mergeCell ref="AF47:AF48"/>
    <mergeCell ref="AG47:AG48"/>
    <mergeCell ref="AH47:AH48"/>
    <mergeCell ref="AE53:AE54"/>
    <mergeCell ref="AF53:AF54"/>
    <mergeCell ref="AG53:AG54"/>
    <mergeCell ref="AH53:AH54"/>
    <mergeCell ref="AE37:AE38"/>
    <mergeCell ref="AF37:AF38"/>
    <mergeCell ref="AG37:AG38"/>
    <mergeCell ref="AH37:AH38"/>
    <mergeCell ref="AD39:AD40"/>
    <mergeCell ref="AE39:AE40"/>
    <mergeCell ref="AF39:AF40"/>
    <mergeCell ref="AG39:AG40"/>
    <mergeCell ref="AH39:AH40"/>
    <mergeCell ref="T59:T60"/>
    <mergeCell ref="U59:U60"/>
    <mergeCell ref="V59:V60"/>
    <mergeCell ref="S69:V69"/>
    <mergeCell ref="A59:A60"/>
    <mergeCell ref="B59:B60"/>
    <mergeCell ref="C59:C60"/>
    <mergeCell ref="D59:D60"/>
    <mergeCell ref="S59:S60"/>
    <mergeCell ref="A61:A63"/>
    <mergeCell ref="B61:B63"/>
    <mergeCell ref="C61:C63"/>
    <mergeCell ref="D61:D63"/>
    <mergeCell ref="E61:E62"/>
    <mergeCell ref="F61:F62"/>
    <mergeCell ref="G61:G62"/>
    <mergeCell ref="A64:A65"/>
    <mergeCell ref="B64:B65"/>
    <mergeCell ref="C64:C65"/>
    <mergeCell ref="D64:D65"/>
    <mergeCell ref="S64:S65"/>
    <mergeCell ref="T64:T65"/>
    <mergeCell ref="U64:U65"/>
    <mergeCell ref="V64:V65"/>
    <mergeCell ref="AD59:AD60"/>
    <mergeCell ref="AE59:AE60"/>
    <mergeCell ref="AF59:AF60"/>
    <mergeCell ref="AG59:AG60"/>
    <mergeCell ref="AH59:AH60"/>
    <mergeCell ref="T55:T56"/>
    <mergeCell ref="U55:U56"/>
    <mergeCell ref="V55:V56"/>
    <mergeCell ref="A57:A58"/>
    <mergeCell ref="B57:B58"/>
    <mergeCell ref="C57:C58"/>
    <mergeCell ref="D57:D58"/>
    <mergeCell ref="S57:S58"/>
    <mergeCell ref="T57:T58"/>
    <mergeCell ref="U57:U58"/>
    <mergeCell ref="V57:V58"/>
    <mergeCell ref="A55:A56"/>
    <mergeCell ref="B55:B56"/>
    <mergeCell ref="C55:C56"/>
    <mergeCell ref="D55:D56"/>
    <mergeCell ref="S55:S56"/>
    <mergeCell ref="AD57:AD58"/>
    <mergeCell ref="AE57:AE58"/>
    <mergeCell ref="AF57:AF58"/>
    <mergeCell ref="AG57:AG58"/>
    <mergeCell ref="AH57:AH58"/>
    <mergeCell ref="T51:T52"/>
    <mergeCell ref="U51:U52"/>
    <mergeCell ref="V51:V52"/>
    <mergeCell ref="A53:A54"/>
    <mergeCell ref="B53:B54"/>
    <mergeCell ref="C53:C54"/>
    <mergeCell ref="D53:D54"/>
    <mergeCell ref="S53:S54"/>
    <mergeCell ref="T53:T54"/>
    <mergeCell ref="U53:U54"/>
    <mergeCell ref="V53:V54"/>
    <mergeCell ref="A51:A52"/>
    <mergeCell ref="B51:B52"/>
    <mergeCell ref="C51:C52"/>
    <mergeCell ref="D51:D52"/>
    <mergeCell ref="S51:S52"/>
    <mergeCell ref="AD51:AD52"/>
    <mergeCell ref="AE51:AE52"/>
    <mergeCell ref="AF51:AF52"/>
    <mergeCell ref="AG51:AG52"/>
    <mergeCell ref="AH51:AH52"/>
    <mergeCell ref="AD53:AD54"/>
    <mergeCell ref="A49:A50"/>
    <mergeCell ref="B49:B50"/>
    <mergeCell ref="C49:C50"/>
    <mergeCell ref="D49:D50"/>
    <mergeCell ref="S49:S50"/>
    <mergeCell ref="T49:T50"/>
    <mergeCell ref="U49:U50"/>
    <mergeCell ref="V49:V50"/>
    <mergeCell ref="A47:A48"/>
    <mergeCell ref="B47:B48"/>
    <mergeCell ref="C47:C48"/>
    <mergeCell ref="D47:D48"/>
    <mergeCell ref="S47:S48"/>
    <mergeCell ref="A45:A46"/>
    <mergeCell ref="B45:B46"/>
    <mergeCell ref="C45:C46"/>
    <mergeCell ref="D45:D46"/>
    <mergeCell ref="S45:S46"/>
    <mergeCell ref="T45:T46"/>
    <mergeCell ref="U45:U46"/>
    <mergeCell ref="V45:V46"/>
    <mergeCell ref="A43:A44"/>
    <mergeCell ref="B43:B44"/>
    <mergeCell ref="C43:C44"/>
    <mergeCell ref="D43:D44"/>
    <mergeCell ref="S43:S44"/>
    <mergeCell ref="S39:S40"/>
    <mergeCell ref="AD41:AD42"/>
    <mergeCell ref="AE41:AE42"/>
    <mergeCell ref="AF41:AF42"/>
    <mergeCell ref="AG41:AG42"/>
    <mergeCell ref="AH41:AH42"/>
    <mergeCell ref="AD49:AD50"/>
    <mergeCell ref="AE49:AE50"/>
    <mergeCell ref="AF49:AF50"/>
    <mergeCell ref="AG49:AG50"/>
    <mergeCell ref="AH49:AH50"/>
    <mergeCell ref="T43:T44"/>
    <mergeCell ref="U43:U44"/>
    <mergeCell ref="V43:V44"/>
    <mergeCell ref="AD43:AD44"/>
    <mergeCell ref="AE43:AE44"/>
    <mergeCell ref="AF43:AF44"/>
    <mergeCell ref="T47:T48"/>
    <mergeCell ref="U47:U48"/>
    <mergeCell ref="V47:V48"/>
    <mergeCell ref="AE45:AE46"/>
    <mergeCell ref="AF45:AF46"/>
    <mergeCell ref="AG45:AG46"/>
    <mergeCell ref="AH45:AH46"/>
    <mergeCell ref="V37:V38"/>
    <mergeCell ref="A35:A36"/>
    <mergeCell ref="B35:B36"/>
    <mergeCell ref="C35:C36"/>
    <mergeCell ref="D35:D36"/>
    <mergeCell ref="S35:S36"/>
    <mergeCell ref="AG43:AG44"/>
    <mergeCell ref="AH43:AH44"/>
    <mergeCell ref="AD45:AD46"/>
    <mergeCell ref="T39:T40"/>
    <mergeCell ref="U39:U40"/>
    <mergeCell ref="V39:V40"/>
    <mergeCell ref="A41:A42"/>
    <mergeCell ref="B41:B42"/>
    <mergeCell ref="C41:C42"/>
    <mergeCell ref="D41:D42"/>
    <mergeCell ref="S41:S42"/>
    <mergeCell ref="T41:T42"/>
    <mergeCell ref="U41:U42"/>
    <mergeCell ref="V41:V42"/>
    <mergeCell ref="A39:A40"/>
    <mergeCell ref="B39:B40"/>
    <mergeCell ref="C39:C40"/>
    <mergeCell ref="D39:D40"/>
    <mergeCell ref="AD35:AD36"/>
    <mergeCell ref="AE35:AE36"/>
    <mergeCell ref="AF35:AF36"/>
    <mergeCell ref="AG35:AG36"/>
    <mergeCell ref="AH35:AH36"/>
    <mergeCell ref="AD37:AD38"/>
    <mergeCell ref="A28:A29"/>
    <mergeCell ref="B28:B29"/>
    <mergeCell ref="C28:C29"/>
    <mergeCell ref="D28:D29"/>
    <mergeCell ref="S28:S29"/>
    <mergeCell ref="T28:T29"/>
    <mergeCell ref="U28:U29"/>
    <mergeCell ref="V28:V29"/>
    <mergeCell ref="T35:T36"/>
    <mergeCell ref="U35:U36"/>
    <mergeCell ref="V35:V36"/>
    <mergeCell ref="A37:A38"/>
    <mergeCell ref="B37:B38"/>
    <mergeCell ref="C37:C38"/>
    <mergeCell ref="D37:D38"/>
    <mergeCell ref="S37:S38"/>
    <mergeCell ref="T37:T38"/>
    <mergeCell ref="U37:U38"/>
    <mergeCell ref="V20:V21"/>
    <mergeCell ref="A26:A27"/>
    <mergeCell ref="B26:B27"/>
    <mergeCell ref="C26:C27"/>
    <mergeCell ref="D26:D27"/>
    <mergeCell ref="S26:S27"/>
    <mergeCell ref="A24:A25"/>
    <mergeCell ref="B24:B25"/>
    <mergeCell ref="C24:C25"/>
    <mergeCell ref="D24:D25"/>
    <mergeCell ref="S24:S25"/>
    <mergeCell ref="D22:D23"/>
    <mergeCell ref="S22:S23"/>
    <mergeCell ref="A20:A21"/>
    <mergeCell ref="B20:B21"/>
    <mergeCell ref="C20:C21"/>
    <mergeCell ref="D20:D21"/>
    <mergeCell ref="S20:S21"/>
    <mergeCell ref="T20:T21"/>
    <mergeCell ref="U20:U21"/>
    <mergeCell ref="D78:T78"/>
    <mergeCell ref="A18:A19"/>
    <mergeCell ref="B18:B19"/>
    <mergeCell ref="C18:C19"/>
    <mergeCell ref="D18:D19"/>
    <mergeCell ref="S18:S19"/>
    <mergeCell ref="S33:V33"/>
    <mergeCell ref="S4:V4"/>
    <mergeCell ref="S16:V16"/>
    <mergeCell ref="T18:T19"/>
    <mergeCell ref="U18:U19"/>
    <mergeCell ref="V18:V19"/>
    <mergeCell ref="T22:T23"/>
    <mergeCell ref="U22:U23"/>
    <mergeCell ref="V22:V23"/>
    <mergeCell ref="T26:T27"/>
    <mergeCell ref="U26:U27"/>
    <mergeCell ref="V26:V27"/>
    <mergeCell ref="T24:T25"/>
    <mergeCell ref="U24:U25"/>
    <mergeCell ref="V24:V25"/>
    <mergeCell ref="A22:A23"/>
    <mergeCell ref="B22:B23"/>
    <mergeCell ref="C22:C23"/>
  </mergeCells>
  <conditionalFormatting sqref="E6:E12 E19:P19 E21:K21 E23:J23 E25:H25 E27:K27 E29:J29 E36:K36 E38:M38 E40:R40 E42:J42 E44:Q44 E46:I46 E48:J48 E50:J50 E52:J52 E54:J54 E56:H56 E58:K58 E60:I60 E72">
    <cfRule type="cellIs" dxfId="65" priority="22" operator="greaterThan">
      <formula>0</formula>
    </cfRule>
  </conditionalFormatting>
  <conditionalFormatting sqref="E63:H63">
    <cfRule type="cellIs" dxfId="64" priority="19" operator="greaterThan">
      <formula>0</formula>
    </cfRule>
  </conditionalFormatting>
  <conditionalFormatting sqref="E75:H75">
    <cfRule type="cellIs" dxfId="63" priority="6" operator="greaterThan">
      <formula>0</formula>
    </cfRule>
  </conditionalFormatting>
  <conditionalFormatting sqref="E65:K65">
    <cfRule type="cellIs" dxfId="62" priority="12" operator="greaterThan">
      <formula>0</formula>
    </cfRule>
  </conditionalFormatting>
  <conditionalFormatting sqref="T6:T12 C13 T18:T29 C30 C66 C76 C78">
    <cfRule type="cellIs" dxfId="61" priority="20" operator="equal">
      <formula>"no"</formula>
    </cfRule>
    <cfRule type="cellIs" dxfId="60" priority="21" operator="equal">
      <formula>"yes"</formula>
    </cfRule>
  </conditionalFormatting>
  <conditionalFormatting sqref="T35:T65">
    <cfRule type="cellIs" dxfId="59" priority="14" operator="equal">
      <formula>"no"</formula>
    </cfRule>
    <cfRule type="cellIs" dxfId="58" priority="15" operator="equal">
      <formula>"yes"</formula>
    </cfRule>
  </conditionalFormatting>
  <conditionalFormatting sqref="T61:T63 T73:T75">
    <cfRule type="cellIs" dxfId="57" priority="5" operator="equal">
      <formula>"ERROR"</formula>
    </cfRule>
  </conditionalFormatting>
  <conditionalFormatting sqref="T72:T74">
    <cfRule type="cellIs" dxfId="56" priority="10" operator="equal">
      <formula>"no"</formula>
    </cfRule>
    <cfRule type="cellIs" dxfId="55" priority="11" operator="equal">
      <formula>"yes"</formula>
    </cfRule>
  </conditionalFormatting>
  <conditionalFormatting sqref="AH90">
    <cfRule type="cellIs" dxfId="54" priority="4" operator="greaterThan">
      <formula>1</formula>
    </cfRule>
  </conditionalFormatting>
  <conditionalFormatting sqref="E71">
    <cfRule type="cellIs" dxfId="5" priority="3" operator="greaterThan">
      <formula>0</formula>
    </cfRule>
  </conditionalFormatting>
  <conditionalFormatting sqref="T71">
    <cfRule type="cellIs" dxfId="4" priority="1" operator="equal">
      <formula>"no"</formula>
    </cfRule>
    <cfRule type="cellIs" dxfId="3" priority="2" operator="equal">
      <formula>"yes"</formula>
    </cfRule>
  </conditionalFormatting>
  <pageMargins left="0.5" right="0.5" top="0.5" bottom="0.5" header="0.3" footer="0.3"/>
  <pageSetup scale="58" orientation="portrait" horizontalDpi="360" verticalDpi="360"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AI90"/>
  <sheetViews>
    <sheetView showGridLines="0" showZeros="0" zoomScaleNormal="100" workbookViewId="0">
      <pane ySplit="2" topLeftCell="A3" activePane="bottomLeft" state="frozen"/>
      <selection pane="bottomLeft" activeCell="A3" sqref="A3"/>
    </sheetView>
  </sheetViews>
  <sheetFormatPr defaultColWidth="9.109375" defaultRowHeight="13.2" x14ac:dyDescent="0.25"/>
  <cols>
    <col min="1" max="1" width="6.88671875" style="1" customWidth="1"/>
    <col min="2" max="2" width="21.109375" style="1" bestFit="1" customWidth="1"/>
    <col min="3" max="3" width="6.6640625" style="1" customWidth="1"/>
    <col min="4" max="4" width="5.33203125" style="1" customWidth="1"/>
    <col min="5" max="18" width="3.6640625" style="1" customWidth="1"/>
    <col min="19" max="19" width="8" style="1" customWidth="1"/>
    <col min="20" max="20" width="7" style="1" customWidth="1"/>
    <col min="21" max="22" width="9.109375" style="1"/>
    <col min="23" max="23" width="4.6640625" style="1" customWidth="1"/>
    <col min="24" max="16384" width="9.109375" style="1"/>
  </cols>
  <sheetData>
    <row r="1" spans="1:34" x14ac:dyDescent="0.25">
      <c r="A1" s="1" t="s">
        <v>36</v>
      </c>
      <c r="B1" s="1">
        <f>DenRoster!B39</f>
        <v>0</v>
      </c>
      <c r="G1" s="189" t="s">
        <v>240</v>
      </c>
      <c r="H1" s="16"/>
      <c r="I1" s="188" t="s">
        <v>239</v>
      </c>
      <c r="R1" s="131"/>
      <c r="AC1" s="23" t="s">
        <v>93</v>
      </c>
      <c r="AD1" s="23"/>
      <c r="AE1" s="24"/>
      <c r="AF1" s="24"/>
      <c r="AG1" s="24"/>
      <c r="AH1" s="24"/>
    </row>
    <row r="2" spans="1:34" x14ac:dyDescent="0.25">
      <c r="B2" s="1">
        <f>DenRoster!C39</f>
        <v>0</v>
      </c>
      <c r="T2" s="132" t="s">
        <v>12</v>
      </c>
      <c r="U2" s="133">
        <f>DenStatus!B2</f>
        <v>40466</v>
      </c>
      <c r="V2" s="4"/>
      <c r="AD2" s="171" t="s">
        <v>14</v>
      </c>
      <c r="AE2" s="172"/>
      <c r="AF2" s="172"/>
      <c r="AG2" s="172"/>
      <c r="AH2" s="128"/>
    </row>
    <row r="3" spans="1:34" x14ac:dyDescent="0.25">
      <c r="A3" s="3" t="s">
        <v>94</v>
      </c>
      <c r="X3" s="134" t="s">
        <v>9</v>
      </c>
      <c r="Y3" s="135"/>
      <c r="Z3" s="135"/>
      <c r="AA3" s="125" t="s">
        <v>20</v>
      </c>
      <c r="AD3" s="173" t="s">
        <v>21</v>
      </c>
      <c r="AE3" s="174"/>
      <c r="AF3" s="174"/>
      <c r="AG3" s="174"/>
      <c r="AH3" s="175"/>
    </row>
    <row r="4" spans="1:34" x14ac:dyDescent="0.25">
      <c r="A4" s="2" t="s">
        <v>6</v>
      </c>
      <c r="B4" s="2"/>
      <c r="C4" s="2" t="s">
        <v>8</v>
      </c>
      <c r="D4" s="2"/>
      <c r="E4" s="136" t="s">
        <v>27</v>
      </c>
      <c r="F4" s="137"/>
      <c r="G4" s="137"/>
      <c r="H4" s="137"/>
      <c r="I4" s="137"/>
      <c r="J4" s="137"/>
      <c r="K4" s="137"/>
      <c r="L4" s="137"/>
      <c r="M4" s="137"/>
      <c r="N4" s="137"/>
      <c r="O4" s="137"/>
      <c r="P4" s="137"/>
      <c r="Q4" s="137"/>
      <c r="R4" s="138"/>
      <c r="S4" s="265" t="s">
        <v>5</v>
      </c>
      <c r="T4" s="266"/>
      <c r="U4" s="266"/>
      <c r="V4" s="230"/>
      <c r="X4" s="184" t="s">
        <v>180</v>
      </c>
      <c r="Y4" s="185"/>
      <c r="Z4" s="185"/>
      <c r="AA4" s="180">
        <v>37429</v>
      </c>
      <c r="AD4" s="176" t="s">
        <v>28</v>
      </c>
      <c r="AE4" s="176" t="s">
        <v>42</v>
      </c>
      <c r="AF4" s="111" t="s">
        <v>158</v>
      </c>
      <c r="AG4" s="111" t="s">
        <v>159</v>
      </c>
      <c r="AH4" s="176" t="s">
        <v>1</v>
      </c>
    </row>
    <row r="5" spans="1:34" x14ac:dyDescent="0.25">
      <c r="A5" s="125" t="s">
        <v>37</v>
      </c>
      <c r="B5" s="2" t="s">
        <v>35</v>
      </c>
      <c r="C5" s="125" t="s">
        <v>40</v>
      </c>
      <c r="D5" s="126" t="s">
        <v>13</v>
      </c>
      <c r="E5" s="139">
        <v>1</v>
      </c>
      <c r="F5" s="127"/>
      <c r="G5" s="140"/>
      <c r="H5" s="140"/>
      <c r="I5" s="140"/>
      <c r="J5" s="140"/>
      <c r="K5" s="140"/>
      <c r="L5" s="140"/>
      <c r="M5" s="140"/>
      <c r="N5" s="140"/>
      <c r="O5" s="140"/>
      <c r="P5" s="140"/>
      <c r="Q5" s="140"/>
      <c r="R5" s="141"/>
      <c r="S5" s="125" t="s">
        <v>2</v>
      </c>
      <c r="T5" s="125" t="s">
        <v>25</v>
      </c>
      <c r="U5" s="125" t="s">
        <v>20</v>
      </c>
      <c r="V5" s="91" t="s">
        <v>92</v>
      </c>
      <c r="X5" s="184" t="s">
        <v>181</v>
      </c>
      <c r="Y5" s="185"/>
      <c r="Z5" s="185"/>
      <c r="AA5" s="180">
        <v>37429</v>
      </c>
      <c r="AD5" s="177" t="s">
        <v>43</v>
      </c>
      <c r="AE5" s="177" t="s">
        <v>43</v>
      </c>
      <c r="AF5" s="129" t="s">
        <v>43</v>
      </c>
      <c r="AG5" s="129" t="s">
        <v>43</v>
      </c>
      <c r="AH5" s="177" t="s">
        <v>44</v>
      </c>
    </row>
    <row r="6" spans="1:34" x14ac:dyDescent="0.25">
      <c r="A6" s="125">
        <f>DenStatus!A5</f>
        <v>1</v>
      </c>
      <c r="B6" s="2" t="str">
        <f>DenStatus!B5</f>
        <v>Scout Oath</v>
      </c>
      <c r="C6" s="125">
        <v>1</v>
      </c>
      <c r="D6" s="127">
        <v>1</v>
      </c>
      <c r="E6" s="88"/>
      <c r="F6" s="127"/>
      <c r="G6" s="140"/>
      <c r="H6" s="140"/>
      <c r="I6" s="140"/>
      <c r="J6" s="140"/>
      <c r="K6" s="140"/>
      <c r="L6" s="140"/>
      <c r="M6" s="140"/>
      <c r="N6" s="140"/>
      <c r="O6" s="140"/>
      <c r="P6" s="140"/>
      <c r="Q6" s="140"/>
      <c r="R6" s="141"/>
      <c r="S6" s="125">
        <f t="shared" ref="S6:S12" si="0">COUNTA(E6:R6)</f>
        <v>0</v>
      </c>
      <c r="T6" s="125" t="str">
        <f t="shared" ref="T6:T12" si="1">IF(SUM(AD6:AG6)&gt;=AH6,"yes","no")</f>
        <v>no</v>
      </c>
      <c r="U6" s="180"/>
      <c r="V6" s="201"/>
      <c r="X6" s="186"/>
      <c r="Y6" s="185"/>
      <c r="Z6" s="185"/>
      <c r="AA6" s="180"/>
      <c r="AD6" s="178">
        <f t="shared" ref="AD6:AD12" si="2">IF(S6&gt;=C6,1,0)</f>
        <v>0</v>
      </c>
      <c r="AE6" s="178"/>
      <c r="AF6" s="178"/>
      <c r="AG6" s="178"/>
      <c r="AH6" s="178">
        <v>1</v>
      </c>
    </row>
    <row r="7" spans="1:34" x14ac:dyDescent="0.25">
      <c r="A7" s="125">
        <f>DenStatus!A6</f>
        <v>2</v>
      </c>
      <c r="B7" s="2" t="str">
        <f>DenStatus!B6</f>
        <v>Scout Law</v>
      </c>
      <c r="C7" s="125">
        <v>1</v>
      </c>
      <c r="D7" s="127">
        <v>1</v>
      </c>
      <c r="E7" s="88"/>
      <c r="F7" s="127"/>
      <c r="G7" s="140"/>
      <c r="H7" s="140"/>
      <c r="I7" s="140"/>
      <c r="J7" s="119"/>
      <c r="K7" s="140"/>
      <c r="L7" s="140"/>
      <c r="M7" s="140"/>
      <c r="N7" s="140"/>
      <c r="O7" s="140"/>
      <c r="P7" s="140"/>
      <c r="Q7" s="140"/>
      <c r="R7" s="141"/>
      <c r="S7" s="125">
        <f t="shared" si="0"/>
        <v>0</v>
      </c>
      <c r="T7" s="125" t="str">
        <f t="shared" si="1"/>
        <v>no</v>
      </c>
      <c r="U7" s="180"/>
      <c r="V7" s="202"/>
      <c r="X7" s="186"/>
      <c r="Y7" s="185"/>
      <c r="Z7" s="185"/>
      <c r="AA7" s="180"/>
      <c r="AD7" s="178">
        <f t="shared" si="2"/>
        <v>0</v>
      </c>
      <c r="AE7" s="178"/>
      <c r="AF7" s="178"/>
      <c r="AG7" s="178"/>
      <c r="AH7" s="178">
        <v>1</v>
      </c>
    </row>
    <row r="8" spans="1:34" x14ac:dyDescent="0.25">
      <c r="A8" s="125">
        <f>DenStatus!A7</f>
        <v>3</v>
      </c>
      <c r="B8" s="2" t="str">
        <f>DenStatus!B7</f>
        <v>Cub Scout Sign</v>
      </c>
      <c r="C8" s="125">
        <v>1</v>
      </c>
      <c r="D8" s="127">
        <v>1</v>
      </c>
      <c r="E8" s="88"/>
      <c r="F8" s="127"/>
      <c r="G8" s="140"/>
      <c r="H8" s="140"/>
      <c r="I8" s="140"/>
      <c r="J8" s="140"/>
      <c r="K8" s="140"/>
      <c r="L8" s="140"/>
      <c r="M8" s="140"/>
      <c r="N8" s="140"/>
      <c r="O8" s="140"/>
      <c r="P8" s="140"/>
      <c r="Q8" s="140"/>
      <c r="R8" s="141"/>
      <c r="S8" s="125">
        <f t="shared" si="0"/>
        <v>0</v>
      </c>
      <c r="T8" s="125" t="str">
        <f t="shared" si="1"/>
        <v>no</v>
      </c>
      <c r="U8" s="180"/>
      <c r="V8" s="202"/>
      <c r="X8" s="186"/>
      <c r="Y8" s="185"/>
      <c r="Z8" s="185"/>
      <c r="AA8" s="180"/>
      <c r="AD8" s="178">
        <f t="shared" si="2"/>
        <v>0</v>
      </c>
      <c r="AE8" s="178"/>
      <c r="AF8" s="178"/>
      <c r="AG8" s="178"/>
      <c r="AH8" s="178">
        <v>1</v>
      </c>
    </row>
    <row r="9" spans="1:34" x14ac:dyDescent="0.25">
      <c r="A9" s="125">
        <f>DenStatus!A8</f>
        <v>4</v>
      </c>
      <c r="B9" s="2" t="str">
        <f>DenStatus!B8</f>
        <v>Cub Scout Handshake</v>
      </c>
      <c r="C9" s="125">
        <v>1</v>
      </c>
      <c r="D9" s="127">
        <v>1</v>
      </c>
      <c r="E9" s="88"/>
      <c r="F9" s="127"/>
      <c r="G9" s="140"/>
      <c r="H9" s="140"/>
      <c r="I9" s="140"/>
      <c r="J9" s="140"/>
      <c r="K9" s="140"/>
      <c r="L9" s="140"/>
      <c r="M9" s="140"/>
      <c r="N9" s="140"/>
      <c r="O9" s="140"/>
      <c r="P9" s="140"/>
      <c r="Q9" s="140"/>
      <c r="R9" s="141"/>
      <c r="S9" s="125">
        <f t="shared" si="0"/>
        <v>0</v>
      </c>
      <c r="T9" s="125" t="str">
        <f t="shared" si="1"/>
        <v>no</v>
      </c>
      <c r="U9" s="180"/>
      <c r="V9" s="202"/>
      <c r="X9" s="186"/>
      <c r="Y9" s="185"/>
      <c r="Z9" s="185"/>
      <c r="AA9" s="180"/>
      <c r="AD9" s="178">
        <f t="shared" si="2"/>
        <v>0</v>
      </c>
      <c r="AE9" s="178"/>
      <c r="AF9" s="178"/>
      <c r="AG9" s="178"/>
      <c r="AH9" s="178">
        <v>1</v>
      </c>
    </row>
    <row r="10" spans="1:34" x14ac:dyDescent="0.25">
      <c r="A10" s="125">
        <f>DenStatus!A9</f>
        <v>5</v>
      </c>
      <c r="B10" s="2" t="str">
        <f>DenStatus!B9</f>
        <v>Cub Scout Motto</v>
      </c>
      <c r="C10" s="125">
        <v>1</v>
      </c>
      <c r="D10" s="127">
        <v>1</v>
      </c>
      <c r="E10" s="88"/>
      <c r="F10" s="127"/>
      <c r="G10" s="140"/>
      <c r="H10" s="140"/>
      <c r="I10" s="140"/>
      <c r="J10" s="140"/>
      <c r="K10" s="140"/>
      <c r="L10" s="140"/>
      <c r="M10" s="140"/>
      <c r="N10" s="140"/>
      <c r="O10" s="140"/>
      <c r="P10" s="140"/>
      <c r="Q10" s="140"/>
      <c r="R10" s="141"/>
      <c r="S10" s="125">
        <f t="shared" si="0"/>
        <v>0</v>
      </c>
      <c r="T10" s="125" t="str">
        <f t="shared" si="1"/>
        <v>no</v>
      </c>
      <c r="U10" s="180"/>
      <c r="V10" s="202"/>
      <c r="X10" s="186"/>
      <c r="Y10" s="185"/>
      <c r="Z10" s="185"/>
      <c r="AA10" s="180"/>
      <c r="AD10" s="178">
        <f t="shared" si="2"/>
        <v>0</v>
      </c>
      <c r="AE10" s="178"/>
      <c r="AF10" s="178"/>
      <c r="AG10" s="178"/>
      <c r="AH10" s="178">
        <v>1</v>
      </c>
    </row>
    <row r="11" spans="1:34" x14ac:dyDescent="0.25">
      <c r="A11" s="125">
        <f>DenStatus!A10</f>
        <v>6</v>
      </c>
      <c r="B11" s="2" t="str">
        <f>DenStatus!B10</f>
        <v>Cub Scout Salute</v>
      </c>
      <c r="C11" s="125">
        <v>1</v>
      </c>
      <c r="D11" s="127">
        <v>1</v>
      </c>
      <c r="E11" s="88"/>
      <c r="F11" s="127"/>
      <c r="G11" s="140"/>
      <c r="H11" s="140"/>
      <c r="I11" s="140"/>
      <c r="J11" s="140"/>
      <c r="K11" s="140"/>
      <c r="L11" s="140"/>
      <c r="M11" s="140"/>
      <c r="N11" s="140"/>
      <c r="O11" s="140"/>
      <c r="P11" s="140"/>
      <c r="Q11" s="140"/>
      <c r="R11" s="141"/>
      <c r="S11" s="125">
        <f t="shared" si="0"/>
        <v>0</v>
      </c>
      <c r="T11" s="125" t="str">
        <f t="shared" si="1"/>
        <v>no</v>
      </c>
      <c r="U11" s="180"/>
      <c r="V11" s="202"/>
      <c r="X11" s="186"/>
      <c r="Y11" s="185"/>
      <c r="Z11" s="185"/>
      <c r="AA11" s="180"/>
      <c r="AD11" s="178">
        <f t="shared" si="2"/>
        <v>0</v>
      </c>
      <c r="AE11" s="178"/>
      <c r="AF11" s="178"/>
      <c r="AG11" s="178"/>
      <c r="AH11" s="178">
        <v>1</v>
      </c>
    </row>
    <row r="12" spans="1:34" ht="13.8" thickBot="1" x14ac:dyDescent="0.3">
      <c r="A12" s="125">
        <f>DenStatus!A11</f>
        <v>7</v>
      </c>
      <c r="B12" s="2" t="str">
        <f>DenStatus!B11</f>
        <v>Child Protection</v>
      </c>
      <c r="C12" s="125">
        <v>1</v>
      </c>
      <c r="D12" s="127">
        <v>1</v>
      </c>
      <c r="E12" s="124"/>
      <c r="F12" s="142"/>
      <c r="G12" s="143"/>
      <c r="H12" s="143"/>
      <c r="I12" s="143"/>
      <c r="J12" s="143"/>
      <c r="K12" s="143"/>
      <c r="L12" s="143"/>
      <c r="M12" s="143"/>
      <c r="N12" s="143"/>
      <c r="O12" s="143"/>
      <c r="P12" s="143"/>
      <c r="Q12" s="143"/>
      <c r="R12" s="144"/>
      <c r="S12" s="125">
        <f t="shared" si="0"/>
        <v>0</v>
      </c>
      <c r="T12" s="125" t="str">
        <f t="shared" si="1"/>
        <v>no</v>
      </c>
      <c r="U12" s="180"/>
      <c r="V12" s="203"/>
      <c r="X12" s="186"/>
      <c r="Y12" s="185"/>
      <c r="Z12" s="185"/>
      <c r="AA12" s="180"/>
      <c r="AD12" s="178">
        <f t="shared" si="2"/>
        <v>0</v>
      </c>
      <c r="AE12" s="178"/>
      <c r="AF12" s="178"/>
      <c r="AG12" s="178"/>
      <c r="AH12" s="178">
        <v>1</v>
      </c>
    </row>
    <row r="13" spans="1:34" ht="13.8" thickTop="1" x14ac:dyDescent="0.25">
      <c r="A13" s="128"/>
      <c r="B13" s="129" t="s">
        <v>78</v>
      </c>
      <c r="C13" s="130" t="str">
        <f>IF(COUNTIF(T6:T12,"yes")=7,"yes","no")</f>
        <v>no</v>
      </c>
      <c r="D13" s="286" t="s">
        <v>231</v>
      </c>
      <c r="E13" s="287"/>
      <c r="F13" s="287"/>
      <c r="G13" s="287"/>
      <c r="H13" s="287"/>
      <c r="I13" s="287"/>
      <c r="J13" s="287"/>
      <c r="K13" s="287"/>
      <c r="L13" s="287"/>
      <c r="M13" s="287"/>
      <c r="N13" s="287"/>
      <c r="O13" s="287"/>
      <c r="P13" s="287"/>
      <c r="Q13" s="287"/>
      <c r="R13" s="287"/>
      <c r="S13" s="287"/>
      <c r="T13" s="288"/>
      <c r="U13" s="204" t="str">
        <f>IF(C13="yes",IF(COUNTA(U6:U12)=7,MAX(U6:U12),""),"")</f>
        <v/>
      </c>
      <c r="V13" s="180"/>
      <c r="X13" s="186"/>
      <c r="Y13" s="185"/>
      <c r="Z13" s="185"/>
      <c r="AA13" s="180"/>
    </row>
    <row r="14" spans="1:34" x14ac:dyDescent="0.25">
      <c r="X14" s="186"/>
      <c r="Y14" s="185"/>
      <c r="Z14" s="185"/>
      <c r="AA14" s="180"/>
      <c r="AD14" s="179" t="s">
        <v>71</v>
      </c>
      <c r="AE14" s="172"/>
      <c r="AF14" s="172"/>
      <c r="AG14" s="172"/>
      <c r="AH14" s="128"/>
    </row>
    <row r="15" spans="1:34" x14ac:dyDescent="0.25">
      <c r="A15" s="25" t="s">
        <v>73</v>
      </c>
      <c r="X15" s="186"/>
      <c r="Y15" s="185"/>
      <c r="Z15" s="185"/>
      <c r="AA15" s="180"/>
      <c r="AD15" s="173" t="s">
        <v>21</v>
      </c>
      <c r="AE15" s="174"/>
      <c r="AF15" s="174"/>
      <c r="AG15" s="174"/>
      <c r="AH15" s="175"/>
    </row>
    <row r="16" spans="1:34" x14ac:dyDescent="0.25">
      <c r="A16" s="104" t="s">
        <v>66</v>
      </c>
      <c r="B16" s="2"/>
      <c r="C16" s="2" t="s">
        <v>8</v>
      </c>
      <c r="D16" s="2"/>
      <c r="E16" s="134" t="s">
        <v>27</v>
      </c>
      <c r="F16" s="137"/>
      <c r="G16" s="137"/>
      <c r="H16" s="137"/>
      <c r="I16" s="137"/>
      <c r="J16" s="137"/>
      <c r="K16" s="137"/>
      <c r="L16" s="137"/>
      <c r="M16" s="137"/>
      <c r="N16" s="137"/>
      <c r="O16" s="137"/>
      <c r="P16" s="137"/>
      <c r="Q16" s="137"/>
      <c r="R16" s="138"/>
      <c r="S16" s="267" t="s">
        <v>69</v>
      </c>
      <c r="T16" s="266"/>
      <c r="U16" s="266"/>
      <c r="V16" s="230"/>
      <c r="X16" s="186"/>
      <c r="Y16" s="185"/>
      <c r="Z16" s="185"/>
      <c r="AA16" s="180"/>
      <c r="AD16" s="176" t="s">
        <v>28</v>
      </c>
      <c r="AE16" s="176" t="s">
        <v>42</v>
      </c>
      <c r="AF16" s="111" t="s">
        <v>158</v>
      </c>
      <c r="AG16" s="111" t="s">
        <v>159</v>
      </c>
      <c r="AH16" s="176" t="s">
        <v>1</v>
      </c>
    </row>
    <row r="17" spans="1:35" x14ac:dyDescent="0.25">
      <c r="A17" s="125" t="s">
        <v>37</v>
      </c>
      <c r="B17" s="2" t="s">
        <v>35</v>
      </c>
      <c r="C17" s="125" t="s">
        <v>40</v>
      </c>
      <c r="D17" s="125" t="s">
        <v>13</v>
      </c>
      <c r="E17" s="127"/>
      <c r="F17" s="140"/>
      <c r="G17" s="140"/>
      <c r="H17" s="140"/>
      <c r="I17" s="140"/>
      <c r="J17" s="140"/>
      <c r="K17" s="140"/>
      <c r="L17" s="140"/>
      <c r="M17" s="140"/>
      <c r="N17" s="140"/>
      <c r="O17" s="140"/>
      <c r="P17" s="140"/>
      <c r="Q17" s="140"/>
      <c r="R17" s="141"/>
      <c r="S17" s="130" t="s">
        <v>2</v>
      </c>
      <c r="T17" s="130" t="s">
        <v>25</v>
      </c>
      <c r="U17" s="130" t="s">
        <v>20</v>
      </c>
      <c r="V17" s="91" t="s">
        <v>92</v>
      </c>
      <c r="X17" s="186"/>
      <c r="Y17" s="185"/>
      <c r="Z17" s="185"/>
      <c r="AA17" s="180"/>
      <c r="AD17" s="177" t="s">
        <v>43</v>
      </c>
      <c r="AE17" s="177" t="s">
        <v>43</v>
      </c>
      <c r="AF17" s="129" t="s">
        <v>43</v>
      </c>
      <c r="AG17" s="129" t="s">
        <v>43</v>
      </c>
      <c r="AH17" s="177" t="s">
        <v>44</v>
      </c>
    </row>
    <row r="18" spans="1:35" x14ac:dyDescent="0.25">
      <c r="A18" s="252">
        <f>DenStatus!A15</f>
        <v>1</v>
      </c>
      <c r="B18" s="268" t="str">
        <f>DenStatus!B15</f>
        <v>Call of the Wild</v>
      </c>
      <c r="C18" s="252">
        <v>8</v>
      </c>
      <c r="D18" s="252">
        <v>12</v>
      </c>
      <c r="E18" s="97" t="s">
        <v>144</v>
      </c>
      <c r="F18" s="97" t="s">
        <v>145</v>
      </c>
      <c r="G18" s="97" t="s">
        <v>152</v>
      </c>
      <c r="H18" s="97" t="s">
        <v>153</v>
      </c>
      <c r="I18" s="139">
        <v>2</v>
      </c>
      <c r="J18" s="97" t="s">
        <v>140</v>
      </c>
      <c r="K18" s="97" t="s">
        <v>141</v>
      </c>
      <c r="L18" s="97" t="s">
        <v>155</v>
      </c>
      <c r="M18" s="120" t="s">
        <v>142</v>
      </c>
      <c r="N18" s="120" t="s">
        <v>143</v>
      </c>
      <c r="O18" s="120">
        <v>5</v>
      </c>
      <c r="P18" s="120">
        <v>6</v>
      </c>
      <c r="Q18" s="146"/>
      <c r="R18" s="147"/>
      <c r="S18" s="252">
        <f>COUNTA(E19:R19)</f>
        <v>0</v>
      </c>
      <c r="T18" s="252" t="str">
        <f>IF(SUM(AD18:AG19)&gt;=AH18,"yes","no")</f>
        <v>no</v>
      </c>
      <c r="U18" s="258"/>
      <c r="V18" s="258"/>
      <c r="X18" s="186"/>
      <c r="Y18" s="185"/>
      <c r="Z18" s="185"/>
      <c r="AA18" s="180"/>
      <c r="AD18" s="252">
        <f>IF(COUNTA(E19:H19)&gt;=1,1,0)</f>
        <v>0</v>
      </c>
      <c r="AE18" s="284">
        <f>IF(COUNTA(I19:N19)&gt;=6,1,0)</f>
        <v>0</v>
      </c>
      <c r="AF18" s="284">
        <f>IF(COUNTA(O19:P19)&gt;=1,1,0)</f>
        <v>0</v>
      </c>
      <c r="AG18" s="284"/>
      <c r="AH18" s="252">
        <v>3</v>
      </c>
    </row>
    <row r="19" spans="1:35" ht="13.8" thickBot="1" x14ac:dyDescent="0.3">
      <c r="A19" s="248"/>
      <c r="B19" s="269"/>
      <c r="C19" s="248"/>
      <c r="D19" s="256"/>
      <c r="E19" s="181"/>
      <c r="F19" s="181"/>
      <c r="G19" s="181"/>
      <c r="H19" s="181"/>
      <c r="I19" s="181"/>
      <c r="J19" s="181"/>
      <c r="K19" s="181"/>
      <c r="L19" s="181"/>
      <c r="M19" s="181"/>
      <c r="N19" s="181"/>
      <c r="O19" s="181"/>
      <c r="P19" s="181"/>
      <c r="Q19" s="131"/>
      <c r="R19" s="148"/>
      <c r="S19" s="255"/>
      <c r="T19" s="256"/>
      <c r="U19" s="253"/>
      <c r="V19" s="253"/>
      <c r="X19" s="186"/>
      <c r="Y19" s="185"/>
      <c r="Z19" s="185"/>
      <c r="AA19" s="180"/>
      <c r="AD19" s="247"/>
      <c r="AE19" s="247"/>
      <c r="AF19" s="247"/>
      <c r="AG19" s="247"/>
      <c r="AH19" s="247"/>
    </row>
    <row r="20" spans="1:35" x14ac:dyDescent="0.25">
      <c r="A20" s="252">
        <f>DenStatus!A16</f>
        <v>2</v>
      </c>
      <c r="B20" s="270" t="str">
        <f>DenStatus!B16</f>
        <v>Council Fire (Duty to Country)</v>
      </c>
      <c r="C20" s="245">
        <v>3</v>
      </c>
      <c r="D20" s="245">
        <v>7</v>
      </c>
      <c r="E20" s="149">
        <v>1</v>
      </c>
      <c r="F20" s="149">
        <v>2</v>
      </c>
      <c r="G20" s="150">
        <v>3</v>
      </c>
      <c r="H20" s="150">
        <v>4</v>
      </c>
      <c r="I20" s="150">
        <v>5</v>
      </c>
      <c r="J20" s="150">
        <v>6</v>
      </c>
      <c r="K20" s="149">
        <v>7</v>
      </c>
      <c r="L20" s="151"/>
      <c r="M20" s="151"/>
      <c r="N20" s="151"/>
      <c r="O20" s="151"/>
      <c r="P20" s="151"/>
      <c r="Q20" s="151"/>
      <c r="R20" s="152"/>
      <c r="S20" s="245">
        <f>COUNTA(E21:R21)</f>
        <v>0</v>
      </c>
      <c r="T20" s="245" t="str">
        <f>IF(SUM(AD20:AG21)&gt;=AH20,"yes","no")</f>
        <v>no</v>
      </c>
      <c r="U20" s="259"/>
      <c r="V20" s="259"/>
      <c r="X20" s="186"/>
      <c r="Y20" s="185"/>
      <c r="Z20" s="185"/>
      <c r="AA20" s="180"/>
      <c r="AD20" s="245">
        <f>IF(COUNTA(E21:F21)&gt;=2,1,0)</f>
        <v>0</v>
      </c>
      <c r="AE20" s="284">
        <f>IF(COUNTA(G21:K21)&gt;=1,1,0)</f>
        <v>0</v>
      </c>
      <c r="AF20" s="284"/>
      <c r="AG20" s="284"/>
      <c r="AH20" s="245">
        <v>2</v>
      </c>
    </row>
    <row r="21" spans="1:35" ht="13.8" thickBot="1" x14ac:dyDescent="0.3">
      <c r="A21" s="248"/>
      <c r="B21" s="271"/>
      <c r="C21" s="246"/>
      <c r="D21" s="247"/>
      <c r="E21" s="182"/>
      <c r="F21" s="182"/>
      <c r="G21" s="182"/>
      <c r="H21" s="182"/>
      <c r="I21" s="182"/>
      <c r="J21" s="182"/>
      <c r="K21" s="182"/>
      <c r="L21" s="153"/>
      <c r="M21" s="153"/>
      <c r="N21" s="153"/>
      <c r="O21" s="153"/>
      <c r="P21" s="153"/>
      <c r="Q21" s="153"/>
      <c r="R21" s="154"/>
      <c r="S21" s="246"/>
      <c r="T21" s="246"/>
      <c r="U21" s="260"/>
      <c r="V21" s="260"/>
      <c r="X21" s="186"/>
      <c r="Y21" s="185"/>
      <c r="Z21" s="185"/>
      <c r="AA21" s="180"/>
      <c r="AD21" s="247"/>
      <c r="AE21" s="247"/>
      <c r="AF21" s="247"/>
      <c r="AG21" s="247"/>
      <c r="AH21" s="247"/>
    </row>
    <row r="22" spans="1:35" x14ac:dyDescent="0.25">
      <c r="A22" s="252">
        <f>DenStatus!A17</f>
        <v>3</v>
      </c>
      <c r="B22" s="272" t="str">
        <f>DenStatus!B17</f>
        <v>Duty to God Footsteps</v>
      </c>
      <c r="C22" s="245">
        <v>3</v>
      </c>
      <c r="D22" s="245">
        <v>6</v>
      </c>
      <c r="E22" s="150">
        <v>1</v>
      </c>
      <c r="F22" s="150">
        <v>2</v>
      </c>
      <c r="G22" s="150">
        <v>3</v>
      </c>
      <c r="H22" s="150">
        <v>4</v>
      </c>
      <c r="I22" s="150">
        <v>5</v>
      </c>
      <c r="J22" s="150">
        <v>6</v>
      </c>
      <c r="K22" s="155"/>
      <c r="L22" s="151"/>
      <c r="M22" s="151"/>
      <c r="N22" s="151"/>
      <c r="O22" s="151"/>
      <c r="P22" s="151"/>
      <c r="Q22" s="151"/>
      <c r="R22" s="152"/>
      <c r="S22" s="245">
        <f>COUNTA(E23:R23)</f>
        <v>0</v>
      </c>
      <c r="T22" s="245" t="str">
        <f>IF(SUM(AD22:AG23)&gt;=AH22,"yes","no")</f>
        <v>no</v>
      </c>
      <c r="U22" s="259"/>
      <c r="V22" s="259"/>
      <c r="X22" s="186"/>
      <c r="Y22" s="185"/>
      <c r="Z22" s="185"/>
      <c r="AA22" s="180"/>
      <c r="AD22" s="245">
        <f>IF(COUNTA(E23:F23)&gt;=1,1,0)</f>
        <v>0</v>
      </c>
      <c r="AE22" s="251">
        <f>IF(COUNTA(G23:J23)&gt;=2,1,0)</f>
        <v>0</v>
      </c>
      <c r="AF22" s="284"/>
      <c r="AG22" s="284"/>
      <c r="AH22" s="245">
        <v>2</v>
      </c>
    </row>
    <row r="23" spans="1:35" ht="13.8" thickBot="1" x14ac:dyDescent="0.3">
      <c r="A23" s="248"/>
      <c r="B23" s="255"/>
      <c r="C23" s="246"/>
      <c r="D23" s="247"/>
      <c r="E23" s="182"/>
      <c r="F23" s="182"/>
      <c r="G23" s="182"/>
      <c r="H23" s="182"/>
      <c r="I23" s="182"/>
      <c r="J23" s="182"/>
      <c r="K23" s="156"/>
      <c r="L23" s="157"/>
      <c r="M23" s="157"/>
      <c r="N23" s="157"/>
      <c r="O23" s="157"/>
      <c r="P23" s="157"/>
      <c r="Q23" s="157"/>
      <c r="R23" s="158"/>
      <c r="S23" s="246"/>
      <c r="T23" s="246"/>
      <c r="U23" s="260"/>
      <c r="V23" s="260"/>
      <c r="X23" s="186"/>
      <c r="Y23" s="185"/>
      <c r="Z23" s="185"/>
      <c r="AA23" s="180"/>
      <c r="AD23" s="247"/>
      <c r="AE23" s="285"/>
      <c r="AF23" s="247"/>
      <c r="AG23" s="247"/>
      <c r="AH23" s="247"/>
      <c r="AI23" s="10"/>
    </row>
    <row r="24" spans="1:35" x14ac:dyDescent="0.25">
      <c r="A24" s="252">
        <f>DenStatus!A18</f>
        <v>4</v>
      </c>
      <c r="B24" s="272" t="str">
        <f>DenStatus!B18</f>
        <v>Howling at the Moon</v>
      </c>
      <c r="C24" s="245">
        <v>4</v>
      </c>
      <c r="D24" s="245">
        <v>4</v>
      </c>
      <c r="E24" s="150">
        <v>1</v>
      </c>
      <c r="F24" s="150">
        <v>2</v>
      </c>
      <c r="G24" s="150">
        <v>3</v>
      </c>
      <c r="H24" s="150">
        <v>4</v>
      </c>
      <c r="I24" s="159"/>
      <c r="J24" s="160"/>
      <c r="K24" s="160"/>
      <c r="L24" s="160"/>
      <c r="M24" s="160"/>
      <c r="N24" s="160"/>
      <c r="O24" s="160"/>
      <c r="P24" s="160"/>
      <c r="Q24" s="160"/>
      <c r="R24" s="161"/>
      <c r="S24" s="245">
        <f>COUNTA(E25:R25)</f>
        <v>0</v>
      </c>
      <c r="T24" s="245" t="str">
        <f>IF(SUM(AD24:AG25)&gt;=AH24,"yes","no")</f>
        <v>no</v>
      </c>
      <c r="U24" s="259"/>
      <c r="V24" s="259"/>
      <c r="X24" s="186"/>
      <c r="Y24" s="185"/>
      <c r="Z24" s="185"/>
      <c r="AA24" s="180"/>
      <c r="AD24" s="245">
        <f>IF(COUNTA(E25:H25)&gt;=4,1,0)</f>
        <v>0</v>
      </c>
      <c r="AE24" s="284"/>
      <c r="AF24" s="284"/>
      <c r="AG24" s="284"/>
      <c r="AH24" s="245">
        <v>1</v>
      </c>
    </row>
    <row r="25" spans="1:35" ht="13.8" thickBot="1" x14ac:dyDescent="0.3">
      <c r="A25" s="248"/>
      <c r="B25" s="262"/>
      <c r="C25" s="246"/>
      <c r="D25" s="247"/>
      <c r="E25" s="182"/>
      <c r="F25" s="182"/>
      <c r="G25" s="182"/>
      <c r="H25" s="182"/>
      <c r="I25" s="162"/>
      <c r="J25" s="153"/>
      <c r="K25" s="153"/>
      <c r="L25" s="153"/>
      <c r="M25" s="153"/>
      <c r="N25" s="153"/>
      <c r="O25" s="153"/>
      <c r="P25" s="153"/>
      <c r="Q25" s="153"/>
      <c r="R25" s="154"/>
      <c r="S25" s="246"/>
      <c r="T25" s="246"/>
      <c r="U25" s="260"/>
      <c r="V25" s="260"/>
      <c r="X25" s="186"/>
      <c r="Y25" s="185"/>
      <c r="Z25" s="185"/>
      <c r="AA25" s="180"/>
      <c r="AD25" s="247"/>
      <c r="AE25" s="247"/>
      <c r="AF25" s="247"/>
      <c r="AG25" s="247"/>
      <c r="AH25" s="247"/>
    </row>
    <row r="26" spans="1:35" x14ac:dyDescent="0.25">
      <c r="A26" s="252">
        <f>DenStatus!A19</f>
        <v>5</v>
      </c>
      <c r="B26" s="272" t="str">
        <f>DenStatus!B19</f>
        <v>Paws on the Path</v>
      </c>
      <c r="C26" s="245">
        <v>5</v>
      </c>
      <c r="D26" s="245">
        <v>7</v>
      </c>
      <c r="E26" s="149">
        <v>1</v>
      </c>
      <c r="F26" s="149">
        <v>2</v>
      </c>
      <c r="G26" s="149">
        <v>3</v>
      </c>
      <c r="H26" s="149">
        <v>4</v>
      </c>
      <c r="I26" s="149">
        <v>5</v>
      </c>
      <c r="J26" s="149">
        <v>6</v>
      </c>
      <c r="K26" s="149">
        <v>7</v>
      </c>
      <c r="L26" s="155"/>
      <c r="M26" s="151"/>
      <c r="N26" s="151"/>
      <c r="O26" s="151"/>
      <c r="P26" s="151"/>
      <c r="Q26" s="151"/>
      <c r="R26" s="152"/>
      <c r="S26" s="245">
        <f>COUNTA(E27:R27)</f>
        <v>0</v>
      </c>
      <c r="T26" s="245" t="str">
        <f>IF(SUM(AD26:AG27)&gt;=AH26,"yes","no")</f>
        <v>no</v>
      </c>
      <c r="U26" s="259"/>
      <c r="V26" s="259"/>
      <c r="X26" s="186"/>
      <c r="Y26" s="185"/>
      <c r="Z26" s="185"/>
      <c r="AA26" s="180"/>
      <c r="AD26" s="245">
        <f>IF(COUNTA(E27:I27)&gt;=5,1,0)</f>
        <v>0</v>
      </c>
      <c r="AE26" s="284"/>
      <c r="AF26" s="284"/>
      <c r="AG26" s="284"/>
      <c r="AH26" s="245">
        <v>1</v>
      </c>
    </row>
    <row r="27" spans="1:35" ht="13.8" thickBot="1" x14ac:dyDescent="0.3">
      <c r="A27" s="248"/>
      <c r="B27" s="262"/>
      <c r="C27" s="246"/>
      <c r="D27" s="247"/>
      <c r="E27" s="182"/>
      <c r="F27" s="182"/>
      <c r="G27" s="182"/>
      <c r="H27" s="182"/>
      <c r="I27" s="182"/>
      <c r="J27" s="182"/>
      <c r="K27" s="182"/>
      <c r="L27" s="162"/>
      <c r="M27" s="157"/>
      <c r="N27" s="153"/>
      <c r="O27" s="153"/>
      <c r="P27" s="153"/>
      <c r="Q27" s="153"/>
      <c r="R27" s="158"/>
      <c r="S27" s="246"/>
      <c r="T27" s="246"/>
      <c r="U27" s="260"/>
      <c r="V27" s="260"/>
      <c r="X27" s="186"/>
      <c r="Y27" s="185"/>
      <c r="Z27" s="185"/>
      <c r="AA27" s="180"/>
      <c r="AD27" s="247"/>
      <c r="AE27" s="247"/>
      <c r="AF27" s="247"/>
      <c r="AG27" s="247"/>
      <c r="AH27" s="247"/>
    </row>
    <row r="28" spans="1:35" x14ac:dyDescent="0.25">
      <c r="A28" s="252">
        <f>DenStatus!A20</f>
        <v>6</v>
      </c>
      <c r="B28" s="272" t="str">
        <f>DenStatus!B20</f>
        <v>Running with the Pack</v>
      </c>
      <c r="C28" s="248">
        <v>6</v>
      </c>
      <c r="D28" s="248">
        <v>6</v>
      </c>
      <c r="E28" s="130">
        <v>1</v>
      </c>
      <c r="F28" s="163">
        <v>2</v>
      </c>
      <c r="G28" s="163">
        <v>3</v>
      </c>
      <c r="H28" s="163">
        <v>4</v>
      </c>
      <c r="I28" s="163">
        <v>5</v>
      </c>
      <c r="J28" s="163">
        <v>6</v>
      </c>
      <c r="K28" s="164"/>
      <c r="L28" s="131"/>
      <c r="M28" s="131"/>
      <c r="N28" s="131"/>
      <c r="O28" s="131"/>
      <c r="P28" s="131"/>
      <c r="Q28" s="131"/>
      <c r="R28" s="98"/>
      <c r="S28" s="248">
        <f>COUNTA(E29:R29)</f>
        <v>0</v>
      </c>
      <c r="T28" s="245" t="str">
        <f>IF(SUM(AD28:AG29)&gt;=AH28,"yes","no")</f>
        <v>no</v>
      </c>
      <c r="U28" s="253"/>
      <c r="V28" s="253"/>
      <c r="X28" s="186"/>
      <c r="Y28" s="185"/>
      <c r="Z28" s="185"/>
      <c r="AA28" s="180"/>
      <c r="AD28" s="245">
        <f>IF(COUNTA(E29:J29)&gt;=6,1,0)</f>
        <v>0</v>
      </c>
      <c r="AE28" s="284"/>
      <c r="AF28" s="284"/>
      <c r="AG28" s="284"/>
      <c r="AH28" s="245">
        <v>1</v>
      </c>
    </row>
    <row r="29" spans="1:35" ht="13.8" thickBot="1" x14ac:dyDescent="0.3">
      <c r="A29" s="248"/>
      <c r="B29" s="273"/>
      <c r="C29" s="249"/>
      <c r="D29" s="250"/>
      <c r="E29" s="183"/>
      <c r="F29" s="183"/>
      <c r="G29" s="183"/>
      <c r="H29" s="183"/>
      <c r="I29" s="183"/>
      <c r="J29" s="183"/>
      <c r="K29" s="165"/>
      <c r="L29" s="166"/>
      <c r="M29" s="166"/>
      <c r="N29" s="166"/>
      <c r="O29" s="166"/>
      <c r="P29" s="166"/>
      <c r="Q29" s="166"/>
      <c r="R29" s="167"/>
      <c r="S29" s="257"/>
      <c r="T29" s="257"/>
      <c r="U29" s="254"/>
      <c r="V29" s="254"/>
      <c r="X29" s="186"/>
      <c r="Y29" s="185"/>
      <c r="Z29" s="185"/>
      <c r="AA29" s="180"/>
      <c r="AD29" s="247"/>
      <c r="AE29" s="247"/>
      <c r="AF29" s="247"/>
      <c r="AG29" s="247"/>
      <c r="AH29" s="247"/>
    </row>
    <row r="30" spans="1:35" ht="13.8" thickTop="1" x14ac:dyDescent="0.25">
      <c r="A30" s="128"/>
      <c r="B30" s="129" t="s">
        <v>79</v>
      </c>
      <c r="C30" s="130" t="str">
        <f>IF(COUNTIF(T18:T29,"yes")=6,"yes","no")</f>
        <v>no</v>
      </c>
      <c r="D30" s="286" t="s">
        <v>231</v>
      </c>
      <c r="E30" s="287"/>
      <c r="F30" s="287"/>
      <c r="G30" s="287"/>
      <c r="H30" s="287"/>
      <c r="I30" s="287"/>
      <c r="J30" s="287"/>
      <c r="K30" s="287"/>
      <c r="L30" s="287"/>
      <c r="M30" s="287"/>
      <c r="N30" s="287"/>
      <c r="O30" s="287"/>
      <c r="P30" s="287"/>
      <c r="Q30" s="287"/>
      <c r="R30" s="287"/>
      <c r="S30" s="287"/>
      <c r="T30" s="288"/>
      <c r="U30" s="204" t="str">
        <f>IF(C30="yes",IF(COUNTA(U18:U29)=6,MAX(U18:U29),""),"")</f>
        <v/>
      </c>
      <c r="V30" s="145"/>
      <c r="X30" s="187"/>
      <c r="Y30" s="185"/>
      <c r="Z30" s="185"/>
      <c r="AA30" s="180"/>
    </row>
    <row r="31" spans="1:35" x14ac:dyDescent="0.25">
      <c r="X31" s="186"/>
      <c r="Y31" s="185"/>
      <c r="Z31" s="185"/>
      <c r="AA31" s="180"/>
      <c r="AD31" s="179" t="s">
        <v>72</v>
      </c>
      <c r="AE31" s="172"/>
      <c r="AF31" s="172"/>
      <c r="AG31" s="172"/>
      <c r="AH31" s="128"/>
    </row>
    <row r="32" spans="1:35" x14ac:dyDescent="0.25">
      <c r="A32" s="25" t="s">
        <v>74</v>
      </c>
      <c r="X32" s="186"/>
      <c r="Y32" s="185"/>
      <c r="Z32" s="185"/>
      <c r="AA32" s="180"/>
      <c r="AD32" s="173" t="s">
        <v>21</v>
      </c>
      <c r="AE32" s="174"/>
      <c r="AF32" s="174"/>
      <c r="AG32" s="174"/>
      <c r="AH32" s="175"/>
    </row>
    <row r="33" spans="1:34" x14ac:dyDescent="0.25">
      <c r="A33" s="104" t="s">
        <v>67</v>
      </c>
      <c r="B33" s="2"/>
      <c r="C33" s="104" t="s">
        <v>68</v>
      </c>
      <c r="D33" s="2"/>
      <c r="E33" s="134" t="s">
        <v>27</v>
      </c>
      <c r="F33" s="137"/>
      <c r="G33" s="137"/>
      <c r="H33" s="137"/>
      <c r="I33" s="137"/>
      <c r="J33" s="137"/>
      <c r="K33" s="137"/>
      <c r="L33" s="137"/>
      <c r="M33" s="137"/>
      <c r="N33" s="137"/>
      <c r="O33" s="137"/>
      <c r="P33" s="137"/>
      <c r="Q33" s="137"/>
      <c r="R33" s="138"/>
      <c r="S33" s="267" t="s">
        <v>70</v>
      </c>
      <c r="T33" s="266"/>
      <c r="U33" s="266"/>
      <c r="V33" s="230"/>
      <c r="X33" s="186"/>
      <c r="Y33" s="185"/>
      <c r="Z33" s="185"/>
      <c r="AA33" s="180"/>
      <c r="AD33" s="176" t="s">
        <v>28</v>
      </c>
      <c r="AE33" s="176" t="s">
        <v>42</v>
      </c>
      <c r="AF33" s="111" t="s">
        <v>158</v>
      </c>
      <c r="AG33" s="111" t="s">
        <v>159</v>
      </c>
      <c r="AH33" s="176" t="s">
        <v>1</v>
      </c>
    </row>
    <row r="34" spans="1:34" x14ac:dyDescent="0.25">
      <c r="A34" s="125" t="s">
        <v>37</v>
      </c>
      <c r="B34" s="2" t="s">
        <v>35</v>
      </c>
      <c r="C34" s="125" t="s">
        <v>40</v>
      </c>
      <c r="D34" s="125" t="s">
        <v>13</v>
      </c>
      <c r="E34" s="127"/>
      <c r="F34" s="140"/>
      <c r="G34" s="140"/>
      <c r="H34" s="140"/>
      <c r="I34" s="140"/>
      <c r="J34" s="140"/>
      <c r="K34" s="140"/>
      <c r="L34" s="140"/>
      <c r="M34" s="140"/>
      <c r="N34" s="140"/>
      <c r="O34" s="140"/>
      <c r="P34" s="140"/>
      <c r="Q34" s="140"/>
      <c r="R34" s="141"/>
      <c r="S34" s="125" t="s">
        <v>2</v>
      </c>
      <c r="T34" s="125" t="s">
        <v>25</v>
      </c>
      <c r="U34" s="125" t="s">
        <v>20</v>
      </c>
      <c r="V34" s="91" t="s">
        <v>92</v>
      </c>
      <c r="X34" s="186"/>
      <c r="Y34" s="185"/>
      <c r="Z34" s="185"/>
      <c r="AA34" s="180"/>
      <c r="AD34" s="177" t="s">
        <v>43</v>
      </c>
      <c r="AE34" s="177" t="s">
        <v>43</v>
      </c>
      <c r="AF34" s="129" t="s">
        <v>43</v>
      </c>
      <c r="AG34" s="129" t="s">
        <v>43</v>
      </c>
      <c r="AH34" s="177" t="s">
        <v>44</v>
      </c>
    </row>
    <row r="35" spans="1:34" ht="13.8" thickBot="1" x14ac:dyDescent="0.3">
      <c r="A35" s="252">
        <f>DenStatus!A24</f>
        <v>1</v>
      </c>
      <c r="B35" s="261" t="str">
        <f>DenStatus!B24</f>
        <v>Adventures in Coins</v>
      </c>
      <c r="C35" s="218">
        <v>5</v>
      </c>
      <c r="D35" s="218">
        <v>7</v>
      </c>
      <c r="E35" s="125">
        <v>1</v>
      </c>
      <c r="F35" s="125">
        <v>2</v>
      </c>
      <c r="G35" s="125">
        <v>3</v>
      </c>
      <c r="H35" s="125">
        <v>4</v>
      </c>
      <c r="I35" s="125">
        <v>5</v>
      </c>
      <c r="J35" s="125">
        <v>6</v>
      </c>
      <c r="K35" s="125">
        <v>7</v>
      </c>
      <c r="L35" s="168"/>
      <c r="M35" s="146"/>
      <c r="N35" s="146"/>
      <c r="O35" s="146"/>
      <c r="P35" s="146"/>
      <c r="Q35" s="146"/>
      <c r="R35" s="147"/>
      <c r="S35" s="252">
        <f>COUNTA(E36:R36)</f>
        <v>0</v>
      </c>
      <c r="T35" s="252" t="str">
        <f>IF(SUM(AD35:AG36)&gt;=AH35,"yes","no")</f>
        <v>no</v>
      </c>
      <c r="U35" s="258"/>
      <c r="V35" s="279"/>
      <c r="X35" s="186"/>
      <c r="Y35" s="185"/>
      <c r="Z35" s="185"/>
      <c r="AA35" s="180"/>
      <c r="AD35" s="275">
        <f>IF(COUNTA(E36:H36)&gt;=4,1,0)</f>
        <v>0</v>
      </c>
      <c r="AE35" s="283"/>
      <c r="AF35" s="283"/>
      <c r="AG35" s="283"/>
      <c r="AH35" s="275">
        <v>1</v>
      </c>
    </row>
    <row r="36" spans="1:34" ht="13.8" thickBot="1" x14ac:dyDescent="0.3">
      <c r="A36" s="246"/>
      <c r="B36" s="262"/>
      <c r="C36" s="247"/>
      <c r="D36" s="247"/>
      <c r="E36" s="182"/>
      <c r="F36" s="182"/>
      <c r="G36" s="182"/>
      <c r="H36" s="182"/>
      <c r="I36" s="182"/>
      <c r="J36" s="182"/>
      <c r="K36" s="182"/>
      <c r="L36" s="162"/>
      <c r="M36" s="153"/>
      <c r="N36" s="157"/>
      <c r="O36" s="157"/>
      <c r="P36" s="157"/>
      <c r="Q36" s="153"/>
      <c r="R36" s="154"/>
      <c r="S36" s="246"/>
      <c r="T36" s="246"/>
      <c r="U36" s="278"/>
      <c r="V36" s="278"/>
      <c r="X36" s="186"/>
      <c r="Y36" s="185"/>
      <c r="Z36" s="185"/>
      <c r="AA36" s="180"/>
      <c r="AD36" s="276"/>
      <c r="AE36" s="276"/>
      <c r="AF36" s="276"/>
      <c r="AG36" s="276"/>
      <c r="AH36" s="276"/>
    </row>
    <row r="37" spans="1:34" ht="13.8" thickBot="1" x14ac:dyDescent="0.3">
      <c r="A37" s="252">
        <f>DenStatus!A25</f>
        <v>2</v>
      </c>
      <c r="B37" s="263" t="str">
        <f>DenStatus!B25</f>
        <v>Air of the Wolf</v>
      </c>
      <c r="C37" s="251">
        <v>4</v>
      </c>
      <c r="D37" s="251">
        <v>9</v>
      </c>
      <c r="E37" s="150" t="s">
        <v>144</v>
      </c>
      <c r="F37" s="150" t="s">
        <v>145</v>
      </c>
      <c r="G37" s="150" t="s">
        <v>152</v>
      </c>
      <c r="H37" s="150" t="s">
        <v>153</v>
      </c>
      <c r="I37" s="150" t="s">
        <v>146</v>
      </c>
      <c r="J37" s="150" t="s">
        <v>147</v>
      </c>
      <c r="K37" s="150" t="s">
        <v>148</v>
      </c>
      <c r="L37" s="150" t="s">
        <v>149</v>
      </c>
      <c r="M37" s="150" t="s">
        <v>157</v>
      </c>
      <c r="N37" s="159"/>
      <c r="O37" s="160"/>
      <c r="P37" s="160"/>
      <c r="Q37" s="151"/>
      <c r="R37" s="152"/>
      <c r="S37" s="245">
        <f>COUNTA(E38:R38)</f>
        <v>0</v>
      </c>
      <c r="T37" s="245" t="str">
        <f>IF(SUM(AD37:AG38)&gt;=AH37,"yes","no")</f>
        <v>no</v>
      </c>
      <c r="U37" s="259"/>
      <c r="V37" s="259"/>
      <c r="X37" s="186"/>
      <c r="Y37" s="185"/>
      <c r="Z37" s="185"/>
      <c r="AA37" s="180"/>
      <c r="AD37" s="277">
        <f>IF(COUNTA(E38:H38)&gt;=2,1,0)</f>
        <v>0</v>
      </c>
      <c r="AE37" s="276">
        <f>IF(COUNTA(I38:M38)&gt;=2,1,0)</f>
        <v>0</v>
      </c>
      <c r="AF37" s="276"/>
      <c r="AG37" s="276"/>
      <c r="AH37" s="277">
        <v>2</v>
      </c>
    </row>
    <row r="38" spans="1:34" ht="13.8" thickBot="1" x14ac:dyDescent="0.3">
      <c r="A38" s="246"/>
      <c r="B38" s="264"/>
      <c r="C38" s="246"/>
      <c r="D38" s="246"/>
      <c r="E38" s="182"/>
      <c r="F38" s="182"/>
      <c r="G38" s="182"/>
      <c r="H38" s="182"/>
      <c r="I38" s="182"/>
      <c r="J38" s="182"/>
      <c r="K38" s="182"/>
      <c r="L38" s="182"/>
      <c r="M38" s="182"/>
      <c r="N38" s="162"/>
      <c r="O38" s="153"/>
      <c r="P38" s="153"/>
      <c r="Q38" s="153"/>
      <c r="R38" s="154"/>
      <c r="S38" s="246"/>
      <c r="T38" s="246"/>
      <c r="U38" s="260"/>
      <c r="V38" s="260"/>
      <c r="X38" s="186"/>
      <c r="Y38" s="185"/>
      <c r="Z38" s="185"/>
      <c r="AA38" s="180"/>
      <c r="AD38" s="276"/>
      <c r="AE38" s="276"/>
      <c r="AF38" s="276"/>
      <c r="AG38" s="276"/>
      <c r="AH38" s="276"/>
    </row>
    <row r="39" spans="1:34" ht="13.8" thickBot="1" x14ac:dyDescent="0.3">
      <c r="A39" s="252">
        <f>DenStatus!A26</f>
        <v>3</v>
      </c>
      <c r="B39" s="263" t="str">
        <f>DenStatus!B26</f>
        <v>Code of the Wolf</v>
      </c>
      <c r="C39" s="251">
        <v>5</v>
      </c>
      <c r="D39" s="251">
        <v>14</v>
      </c>
      <c r="E39" s="150" t="s">
        <v>144</v>
      </c>
      <c r="F39" s="150" t="s">
        <v>145</v>
      </c>
      <c r="G39" s="150" t="s">
        <v>152</v>
      </c>
      <c r="H39" s="150" t="s">
        <v>153</v>
      </c>
      <c r="I39" s="150" t="s">
        <v>154</v>
      </c>
      <c r="J39" s="150" t="s">
        <v>146</v>
      </c>
      <c r="K39" s="150" t="s">
        <v>147</v>
      </c>
      <c r="L39" s="150" t="s">
        <v>148</v>
      </c>
      <c r="M39" s="150" t="s">
        <v>140</v>
      </c>
      <c r="N39" s="150" t="s">
        <v>141</v>
      </c>
      <c r="O39" s="150" t="s">
        <v>155</v>
      </c>
      <c r="P39" s="150" t="s">
        <v>142</v>
      </c>
      <c r="Q39" s="150" t="s">
        <v>143</v>
      </c>
      <c r="R39" s="150" t="s">
        <v>156</v>
      </c>
      <c r="S39" s="245">
        <f>COUNTA(E40:R40)</f>
        <v>0</v>
      </c>
      <c r="T39" s="245" t="str">
        <f>IF(SUM(AD39:AG40)&gt;=AH39,"yes","no")</f>
        <v>no</v>
      </c>
      <c r="U39" s="259"/>
      <c r="V39" s="259"/>
      <c r="X39" s="186"/>
      <c r="Y39" s="185"/>
      <c r="Z39" s="185"/>
      <c r="AA39" s="180"/>
      <c r="AD39" s="277">
        <f>IF(COUNTA(E40:I40)&gt;=2,1,0)</f>
        <v>0</v>
      </c>
      <c r="AE39" s="277">
        <f>IF(COUNTA(J40:L40)&gt;=1,1,0)</f>
        <v>0</v>
      </c>
      <c r="AF39" s="277">
        <f>IF(COUNTA(M40:O40)&gt;=1,1,0)</f>
        <v>0</v>
      </c>
      <c r="AG39" s="277">
        <f>IF(COUNTA(P40:R40)&gt;=1,1,0)</f>
        <v>0</v>
      </c>
      <c r="AH39" s="277">
        <v>4</v>
      </c>
    </row>
    <row r="40" spans="1:34" ht="13.8" thickBot="1" x14ac:dyDescent="0.3">
      <c r="A40" s="246"/>
      <c r="B40" s="264"/>
      <c r="C40" s="246"/>
      <c r="D40" s="246"/>
      <c r="E40" s="182"/>
      <c r="F40" s="182"/>
      <c r="G40" s="182"/>
      <c r="H40" s="182"/>
      <c r="I40" s="182"/>
      <c r="J40" s="182"/>
      <c r="K40" s="182"/>
      <c r="L40" s="182"/>
      <c r="M40" s="182"/>
      <c r="N40" s="182"/>
      <c r="O40" s="182"/>
      <c r="P40" s="182"/>
      <c r="Q40" s="182"/>
      <c r="R40" s="182"/>
      <c r="S40" s="246"/>
      <c r="T40" s="246"/>
      <c r="U40" s="260"/>
      <c r="V40" s="260"/>
      <c r="X40" s="186"/>
      <c r="Y40" s="185"/>
      <c r="Z40" s="185"/>
      <c r="AA40" s="180"/>
      <c r="AD40" s="276"/>
      <c r="AE40" s="276"/>
      <c r="AF40" s="276"/>
      <c r="AG40" s="276"/>
      <c r="AH40" s="276"/>
    </row>
    <row r="41" spans="1:34" ht="13.8" hidden="1" thickBot="1" x14ac:dyDescent="0.3">
      <c r="A41" s="252">
        <f>DenStatus!A27</f>
        <v>0</v>
      </c>
      <c r="B41" s="263" t="str">
        <f>DenStatus!B27</f>
        <v>Collections &amp; Hobbies</v>
      </c>
      <c r="C41" s="251">
        <v>4</v>
      </c>
      <c r="D41" s="251">
        <v>6</v>
      </c>
      <c r="E41" s="150">
        <v>1</v>
      </c>
      <c r="F41" s="150">
        <v>2</v>
      </c>
      <c r="G41" s="150" t="s">
        <v>140</v>
      </c>
      <c r="H41" s="150" t="s">
        <v>141</v>
      </c>
      <c r="I41" s="150" t="s">
        <v>142</v>
      </c>
      <c r="J41" s="150" t="s">
        <v>143</v>
      </c>
      <c r="K41" s="155"/>
      <c r="L41" s="151"/>
      <c r="M41" s="151"/>
      <c r="N41" s="151"/>
      <c r="O41" s="151"/>
      <c r="P41" s="151"/>
      <c r="Q41" s="151"/>
      <c r="R41" s="152"/>
      <c r="S41" s="245">
        <f>COUNTA(E42:R42)</f>
        <v>0</v>
      </c>
      <c r="T41" s="245" t="str">
        <f>IF(SUM(AD41:AG42)&gt;=AH41,"yes","no")</f>
        <v>no</v>
      </c>
      <c r="U41" s="259"/>
      <c r="V41" s="259"/>
      <c r="X41" s="186"/>
      <c r="Y41" s="185"/>
      <c r="Z41" s="185"/>
      <c r="AA41" s="180"/>
      <c r="AD41" s="277">
        <f>IF(COUNTA(E42:F42)&gt;=2,1,0)</f>
        <v>0</v>
      </c>
      <c r="AE41" s="276">
        <f>IF(COUNTA(G42:H42)&gt;=1,1,0)</f>
        <v>0</v>
      </c>
      <c r="AF41" s="276">
        <f>IF(COUNTA(I42:J42)&gt;=1,1,0)</f>
        <v>0</v>
      </c>
      <c r="AG41" s="276"/>
      <c r="AH41" s="277">
        <v>3</v>
      </c>
    </row>
    <row r="42" spans="1:34" ht="13.8" hidden="1" thickBot="1" x14ac:dyDescent="0.3">
      <c r="A42" s="246"/>
      <c r="B42" s="264"/>
      <c r="C42" s="246"/>
      <c r="D42" s="246"/>
      <c r="E42" s="182"/>
      <c r="F42" s="182"/>
      <c r="G42" s="182"/>
      <c r="H42" s="182"/>
      <c r="I42" s="182"/>
      <c r="J42" s="182"/>
      <c r="K42" s="162"/>
      <c r="L42" s="153"/>
      <c r="M42" s="153"/>
      <c r="N42" s="153"/>
      <c r="O42" s="153"/>
      <c r="P42" s="153"/>
      <c r="Q42" s="153"/>
      <c r="R42" s="154"/>
      <c r="S42" s="246"/>
      <c r="T42" s="246"/>
      <c r="U42" s="260"/>
      <c r="V42" s="260"/>
      <c r="X42" s="186"/>
      <c r="Y42" s="185"/>
      <c r="Z42" s="185"/>
      <c r="AA42" s="180"/>
      <c r="AD42" s="276"/>
      <c r="AE42" s="276"/>
      <c r="AF42" s="276"/>
      <c r="AG42" s="276"/>
      <c r="AH42" s="276"/>
    </row>
    <row r="43" spans="1:34" ht="13.8" thickBot="1" x14ac:dyDescent="0.3">
      <c r="A43" s="252">
        <f>DenStatus!A28</f>
        <v>4</v>
      </c>
      <c r="B43" s="263" t="str">
        <f>DenStatus!B28</f>
        <v>Cubs Who Care</v>
      </c>
      <c r="C43" s="274" t="s">
        <v>186</v>
      </c>
      <c r="D43" s="251">
        <v>13</v>
      </c>
      <c r="E43" s="149">
        <v>1</v>
      </c>
      <c r="F43" s="150">
        <v>2</v>
      </c>
      <c r="G43" s="150">
        <v>3</v>
      </c>
      <c r="H43" s="150" t="s">
        <v>142</v>
      </c>
      <c r="I43" s="150" t="s">
        <v>143</v>
      </c>
      <c r="J43" s="150" t="s">
        <v>156</v>
      </c>
      <c r="K43" s="150" t="s">
        <v>183</v>
      </c>
      <c r="L43" s="150" t="s">
        <v>184</v>
      </c>
      <c r="M43" s="150" t="s">
        <v>185</v>
      </c>
      <c r="N43" s="150">
        <v>5</v>
      </c>
      <c r="O43" s="150">
        <v>6</v>
      </c>
      <c r="P43" s="150">
        <v>7</v>
      </c>
      <c r="Q43" s="150">
        <v>8</v>
      </c>
      <c r="R43" s="152"/>
      <c r="S43" s="245">
        <f>COUNTA(E44:R44)</f>
        <v>0</v>
      </c>
      <c r="T43" s="245" t="str">
        <f>IF(SUM(AD43:AG44)&gt;=AH43,"yes","no")</f>
        <v>no</v>
      </c>
      <c r="U43" s="259"/>
      <c r="V43" s="259"/>
      <c r="X43" s="186"/>
      <c r="Y43" s="185"/>
      <c r="Z43" s="185"/>
      <c r="AA43" s="180"/>
      <c r="AD43" s="277">
        <f>COUNTA(E44:G44)</f>
        <v>0</v>
      </c>
      <c r="AE43" s="277">
        <f>IF(COUNTA(H44:M44)&gt;=3,1,0)</f>
        <v>0</v>
      </c>
      <c r="AF43" s="276">
        <f>COUNTA(N44:Q44)</f>
        <v>0</v>
      </c>
      <c r="AG43" s="276"/>
      <c r="AH43" s="277">
        <v>4</v>
      </c>
    </row>
    <row r="44" spans="1:34" ht="13.8" thickBot="1" x14ac:dyDescent="0.3">
      <c r="A44" s="246"/>
      <c r="B44" s="264"/>
      <c r="C44" s="246"/>
      <c r="D44" s="246"/>
      <c r="E44" s="182"/>
      <c r="F44" s="182"/>
      <c r="G44" s="182"/>
      <c r="H44" s="182"/>
      <c r="I44" s="182"/>
      <c r="J44" s="182"/>
      <c r="K44" s="182"/>
      <c r="L44" s="182"/>
      <c r="M44" s="182"/>
      <c r="N44" s="182"/>
      <c r="O44" s="182"/>
      <c r="P44" s="182"/>
      <c r="Q44" s="182"/>
      <c r="R44" s="154"/>
      <c r="S44" s="246"/>
      <c r="T44" s="246"/>
      <c r="U44" s="260"/>
      <c r="V44" s="260"/>
      <c r="X44" s="186"/>
      <c r="Y44" s="185"/>
      <c r="Z44" s="185"/>
      <c r="AA44" s="180"/>
      <c r="AD44" s="276"/>
      <c r="AE44" s="276"/>
      <c r="AF44" s="276"/>
      <c r="AG44" s="276"/>
      <c r="AH44" s="276"/>
    </row>
    <row r="45" spans="1:34" ht="13.8" thickBot="1" x14ac:dyDescent="0.3">
      <c r="A45" s="252">
        <f>DenStatus!A29</f>
        <v>5</v>
      </c>
      <c r="B45" s="263" t="str">
        <f>DenStatus!B29</f>
        <v>Digging in the Past</v>
      </c>
      <c r="C45" s="251">
        <v>4</v>
      </c>
      <c r="D45" s="251">
        <v>5</v>
      </c>
      <c r="E45" s="150">
        <v>1</v>
      </c>
      <c r="F45" s="150">
        <v>2</v>
      </c>
      <c r="G45" s="150" t="s">
        <v>140</v>
      </c>
      <c r="H45" s="150" t="s">
        <v>141</v>
      </c>
      <c r="I45" s="150">
        <v>4</v>
      </c>
      <c r="J45" s="155"/>
      <c r="K45" s="151"/>
      <c r="L45" s="151"/>
      <c r="M45" s="151"/>
      <c r="N45" s="151"/>
      <c r="O45" s="151"/>
      <c r="P45" s="151"/>
      <c r="Q45" s="151"/>
      <c r="R45" s="152"/>
      <c r="S45" s="245">
        <f>COUNTA(E46:R46)</f>
        <v>0</v>
      </c>
      <c r="T45" s="245" t="str">
        <f>IF(SUM(AD45:AG46)&gt;=AH45,"yes","no")</f>
        <v>no</v>
      </c>
      <c r="U45" s="281"/>
      <c r="V45" s="281"/>
      <c r="X45" s="186"/>
      <c r="Y45" s="185"/>
      <c r="Z45" s="185"/>
      <c r="AA45" s="180"/>
      <c r="AD45" s="277">
        <f>IF(COUNTA(E46:F46)&gt;=2,1,0)</f>
        <v>0</v>
      </c>
      <c r="AE45" s="276">
        <f>IF(COUNTA(G46:H46)&gt;=1,1,0)</f>
        <v>0</v>
      </c>
      <c r="AF45" s="282">
        <f>IF(COUNTA(I46)&gt;=1,1,0)</f>
        <v>0</v>
      </c>
      <c r="AG45" s="276"/>
      <c r="AH45" s="277">
        <v>3</v>
      </c>
    </row>
    <row r="46" spans="1:34" ht="13.8" thickBot="1" x14ac:dyDescent="0.3">
      <c r="A46" s="246"/>
      <c r="B46" s="264"/>
      <c r="C46" s="246"/>
      <c r="D46" s="246"/>
      <c r="E46" s="182"/>
      <c r="F46" s="182"/>
      <c r="G46" s="182"/>
      <c r="H46" s="182"/>
      <c r="I46" s="182"/>
      <c r="J46" s="162"/>
      <c r="K46" s="153"/>
      <c r="L46" s="153"/>
      <c r="M46" s="153"/>
      <c r="N46" s="153"/>
      <c r="O46" s="153"/>
      <c r="P46" s="153"/>
      <c r="Q46" s="153"/>
      <c r="R46" s="154"/>
      <c r="S46" s="246"/>
      <c r="T46" s="246"/>
      <c r="U46" s="260"/>
      <c r="V46" s="260"/>
      <c r="X46" s="186"/>
      <c r="Y46" s="185"/>
      <c r="Z46" s="185"/>
      <c r="AA46" s="180"/>
      <c r="AD46" s="276"/>
      <c r="AE46" s="276"/>
      <c r="AF46" s="276"/>
      <c r="AG46" s="276"/>
      <c r="AH46" s="276"/>
    </row>
    <row r="47" spans="1:34" ht="13.8" thickBot="1" x14ac:dyDescent="0.3">
      <c r="A47" s="252">
        <f>DenStatus!A30</f>
        <v>6</v>
      </c>
      <c r="B47" s="263" t="str">
        <f>DenStatus!B30</f>
        <v>Finding Your Way</v>
      </c>
      <c r="C47" s="251">
        <v>6</v>
      </c>
      <c r="D47" s="251">
        <v>6</v>
      </c>
      <c r="E47" s="150" t="s">
        <v>144</v>
      </c>
      <c r="F47" s="150" t="s">
        <v>145</v>
      </c>
      <c r="G47" s="150" t="s">
        <v>146</v>
      </c>
      <c r="H47" s="150" t="s">
        <v>147</v>
      </c>
      <c r="I47" s="150">
        <v>3</v>
      </c>
      <c r="J47" s="149">
        <v>4</v>
      </c>
      <c r="K47" s="155"/>
      <c r="L47" s="151"/>
      <c r="M47" s="151"/>
      <c r="N47" s="151"/>
      <c r="O47" s="151"/>
      <c r="P47" s="151"/>
      <c r="Q47" s="151"/>
      <c r="R47" s="152"/>
      <c r="S47" s="245">
        <f>COUNTA(E48:R48)</f>
        <v>0</v>
      </c>
      <c r="T47" s="245" t="str">
        <f>IF(SUM(AD47:AG48)&gt;=AH47,"yes","no")</f>
        <v>no</v>
      </c>
      <c r="U47" s="259"/>
      <c r="V47" s="259"/>
      <c r="X47" s="186"/>
      <c r="Y47" s="185"/>
      <c r="Z47" s="185"/>
      <c r="AA47" s="180"/>
      <c r="AD47" s="277">
        <f>IF(COUNTA(E48:J48)&gt;=6,1,0)</f>
        <v>0</v>
      </c>
      <c r="AE47" s="276"/>
      <c r="AF47" s="276"/>
      <c r="AG47" s="276"/>
      <c r="AH47" s="277">
        <v>1</v>
      </c>
    </row>
    <row r="48" spans="1:34" ht="13.8" thickBot="1" x14ac:dyDescent="0.3">
      <c r="A48" s="246"/>
      <c r="B48" s="264"/>
      <c r="C48" s="246"/>
      <c r="D48" s="246"/>
      <c r="E48" s="182"/>
      <c r="F48" s="182"/>
      <c r="G48" s="182"/>
      <c r="H48" s="182"/>
      <c r="I48" s="182"/>
      <c r="J48" s="182"/>
      <c r="K48" s="162"/>
      <c r="L48" s="153"/>
      <c r="M48" s="153"/>
      <c r="N48" s="153"/>
      <c r="O48" s="153"/>
      <c r="P48" s="153"/>
      <c r="Q48" s="153"/>
      <c r="R48" s="154"/>
      <c r="S48" s="246"/>
      <c r="T48" s="246"/>
      <c r="U48" s="260"/>
      <c r="V48" s="260"/>
      <c r="X48" s="186"/>
      <c r="Y48" s="185"/>
      <c r="Z48" s="185"/>
      <c r="AA48" s="180"/>
      <c r="AD48" s="276"/>
      <c r="AE48" s="276"/>
      <c r="AF48" s="276"/>
      <c r="AG48" s="276"/>
      <c r="AH48" s="276"/>
    </row>
    <row r="49" spans="1:34" ht="13.8" thickBot="1" x14ac:dyDescent="0.3">
      <c r="A49" s="252">
        <f>DenStatus!A31</f>
        <v>7</v>
      </c>
      <c r="B49" s="263" t="str">
        <f>DenStatus!B31</f>
        <v>Germs Alive!</v>
      </c>
      <c r="C49" s="251">
        <v>5</v>
      </c>
      <c r="D49" s="251">
        <v>6</v>
      </c>
      <c r="E49" s="149">
        <v>1</v>
      </c>
      <c r="F49" s="149">
        <v>2</v>
      </c>
      <c r="G49" s="149">
        <v>3</v>
      </c>
      <c r="H49" s="149">
        <v>4</v>
      </c>
      <c r="I49" s="149">
        <v>5</v>
      </c>
      <c r="J49" s="149">
        <v>6</v>
      </c>
      <c r="K49" s="155"/>
      <c r="L49" s="151"/>
      <c r="M49" s="151"/>
      <c r="N49" s="151"/>
      <c r="O49" s="151"/>
      <c r="P49" s="151"/>
      <c r="Q49" s="151"/>
      <c r="R49" s="152"/>
      <c r="S49" s="245">
        <f>COUNTA(E50:R50)</f>
        <v>0</v>
      </c>
      <c r="T49" s="245" t="str">
        <f>IF(SUM(AD49:AG50)&gt;=AH49,"yes","no")</f>
        <v>no</v>
      </c>
      <c r="U49" s="259"/>
      <c r="V49" s="259"/>
      <c r="X49" s="186"/>
      <c r="Y49" s="185"/>
      <c r="Z49" s="185"/>
      <c r="AA49" s="180"/>
      <c r="AD49" s="277">
        <f>IF(COUNTA(E50:J50)&gt;=5,1,0)</f>
        <v>0</v>
      </c>
      <c r="AE49" s="276"/>
      <c r="AF49" s="276"/>
      <c r="AG49" s="276"/>
      <c r="AH49" s="277">
        <v>1</v>
      </c>
    </row>
    <row r="50" spans="1:34" ht="13.8" thickBot="1" x14ac:dyDescent="0.3">
      <c r="A50" s="246"/>
      <c r="B50" s="264"/>
      <c r="C50" s="246"/>
      <c r="D50" s="246"/>
      <c r="E50" s="182"/>
      <c r="F50" s="182"/>
      <c r="G50" s="182"/>
      <c r="H50" s="182"/>
      <c r="I50" s="182"/>
      <c r="J50" s="182"/>
      <c r="K50" s="162"/>
      <c r="L50" s="153"/>
      <c r="M50" s="153"/>
      <c r="N50" s="153"/>
      <c r="O50" s="153"/>
      <c r="P50" s="153"/>
      <c r="Q50" s="153"/>
      <c r="R50" s="154"/>
      <c r="S50" s="246"/>
      <c r="T50" s="246"/>
      <c r="U50" s="260"/>
      <c r="V50" s="260"/>
      <c r="X50" s="186"/>
      <c r="Y50" s="185"/>
      <c r="Z50" s="185"/>
      <c r="AA50" s="180"/>
      <c r="AD50" s="276"/>
      <c r="AE50" s="276"/>
      <c r="AF50" s="276"/>
      <c r="AG50" s="276"/>
      <c r="AH50" s="276"/>
    </row>
    <row r="51" spans="1:34" ht="13.8" hidden="1" thickBot="1" x14ac:dyDescent="0.3">
      <c r="A51" s="252">
        <f>DenStatus!A32</f>
        <v>0</v>
      </c>
      <c r="B51" s="263" t="str">
        <f>DenStatus!B32</f>
        <v>Grow Something</v>
      </c>
      <c r="C51" s="251">
        <v>4</v>
      </c>
      <c r="D51" s="251">
        <v>6</v>
      </c>
      <c r="E51" s="149">
        <v>1</v>
      </c>
      <c r="F51" s="149">
        <v>2</v>
      </c>
      <c r="G51" s="149">
        <v>3</v>
      </c>
      <c r="H51" s="150" t="s">
        <v>142</v>
      </c>
      <c r="I51" s="150" t="s">
        <v>143</v>
      </c>
      <c r="J51" s="150" t="s">
        <v>156</v>
      </c>
      <c r="K51" s="155"/>
      <c r="L51" s="151"/>
      <c r="M51" s="151"/>
      <c r="N51" s="151"/>
      <c r="O51" s="151"/>
      <c r="P51" s="151"/>
      <c r="Q51" s="151"/>
      <c r="R51" s="152"/>
      <c r="S51" s="245">
        <f>COUNTA(E52:R52)</f>
        <v>0</v>
      </c>
      <c r="T51" s="245" t="str">
        <f>IF(SUM(AD51:AG52)&gt;=AH51,"yes","no")</f>
        <v>no</v>
      </c>
      <c r="U51" s="259"/>
      <c r="V51" s="259"/>
      <c r="X51" s="186"/>
      <c r="Y51" s="185"/>
      <c r="Z51" s="185"/>
      <c r="AA51" s="180"/>
      <c r="AD51" s="277">
        <f>IF(COUNTA(E52:G52)&gt;=3,1,0)</f>
        <v>0</v>
      </c>
      <c r="AE51" s="280">
        <f>IF(COUNTA(H52:J52)&gt;=1,1,0)</f>
        <v>0</v>
      </c>
      <c r="AF51" s="276"/>
      <c r="AG51" s="276"/>
      <c r="AH51" s="277">
        <v>2</v>
      </c>
    </row>
    <row r="52" spans="1:34" ht="13.8" hidden="1" thickBot="1" x14ac:dyDescent="0.3">
      <c r="A52" s="246"/>
      <c r="B52" s="264"/>
      <c r="C52" s="246"/>
      <c r="D52" s="246"/>
      <c r="E52" s="182"/>
      <c r="F52" s="182"/>
      <c r="G52" s="182"/>
      <c r="H52" s="182"/>
      <c r="I52" s="182"/>
      <c r="J52" s="182"/>
      <c r="K52" s="162"/>
      <c r="L52" s="153"/>
      <c r="M52" s="153"/>
      <c r="N52" s="153"/>
      <c r="O52" s="153"/>
      <c r="P52" s="153"/>
      <c r="Q52" s="153"/>
      <c r="R52" s="154"/>
      <c r="S52" s="246"/>
      <c r="T52" s="246"/>
      <c r="U52" s="260"/>
      <c r="V52" s="260"/>
      <c r="X52" s="186"/>
      <c r="Y52" s="185"/>
      <c r="Z52" s="185"/>
      <c r="AA52" s="180"/>
      <c r="AD52" s="276"/>
      <c r="AE52" s="276"/>
      <c r="AF52" s="276"/>
      <c r="AG52" s="276"/>
      <c r="AH52" s="276"/>
    </row>
    <row r="53" spans="1:34" ht="13.8" hidden="1" thickBot="1" x14ac:dyDescent="0.3">
      <c r="A53" s="252">
        <f>DenStatus!A33</f>
        <v>0</v>
      </c>
      <c r="B53" s="263" t="str">
        <f>DenStatus!B33</f>
        <v>Hometown Heroes</v>
      </c>
      <c r="C53" s="251">
        <v>4</v>
      </c>
      <c r="D53" s="251">
        <v>6</v>
      </c>
      <c r="E53" s="149">
        <v>1</v>
      </c>
      <c r="F53" s="149">
        <v>2</v>
      </c>
      <c r="G53" s="149">
        <v>3</v>
      </c>
      <c r="H53" s="150" t="s">
        <v>142</v>
      </c>
      <c r="I53" s="150" t="s">
        <v>143</v>
      </c>
      <c r="J53" s="150" t="s">
        <v>156</v>
      </c>
      <c r="K53" s="155"/>
      <c r="L53" s="151"/>
      <c r="M53" s="151"/>
      <c r="N53" s="151"/>
      <c r="O53" s="151"/>
      <c r="P53" s="151"/>
      <c r="Q53" s="151"/>
      <c r="R53" s="152"/>
      <c r="S53" s="245">
        <f>COUNTA(E54:R54)</f>
        <v>0</v>
      </c>
      <c r="T53" s="245" t="str">
        <f>IF(SUM(AD53:AG54)&gt;=AH53,"yes","no")</f>
        <v>no</v>
      </c>
      <c r="U53" s="259"/>
      <c r="V53" s="259"/>
      <c r="X53" s="186"/>
      <c r="Y53" s="185"/>
      <c r="Z53" s="185"/>
      <c r="AA53" s="180"/>
      <c r="AD53" s="277">
        <f>IF(COUNTA(E54:G54)&gt;=3,1,0)</f>
        <v>0</v>
      </c>
      <c r="AE53" s="282">
        <f>IF(COUNTA(H54:J54)&gt;=1,1,0)</f>
        <v>0</v>
      </c>
      <c r="AF53" s="276"/>
      <c r="AG53" s="276"/>
      <c r="AH53" s="277">
        <v>2</v>
      </c>
    </row>
    <row r="54" spans="1:34" ht="13.8" hidden="1" thickBot="1" x14ac:dyDescent="0.3">
      <c r="A54" s="246"/>
      <c r="B54" s="264"/>
      <c r="C54" s="246"/>
      <c r="D54" s="246"/>
      <c r="E54" s="182"/>
      <c r="F54" s="182"/>
      <c r="G54" s="182"/>
      <c r="H54" s="182"/>
      <c r="I54" s="182"/>
      <c r="J54" s="182"/>
      <c r="K54" s="162"/>
      <c r="L54" s="153"/>
      <c r="M54" s="153"/>
      <c r="N54" s="153"/>
      <c r="O54" s="153"/>
      <c r="P54" s="153"/>
      <c r="Q54" s="153"/>
      <c r="R54" s="154"/>
      <c r="S54" s="246"/>
      <c r="T54" s="246"/>
      <c r="U54" s="260"/>
      <c r="V54" s="260"/>
      <c r="X54" s="186"/>
      <c r="Y54" s="185"/>
      <c r="Z54" s="185"/>
      <c r="AA54" s="180"/>
      <c r="AD54" s="276"/>
      <c r="AE54" s="276"/>
      <c r="AF54" s="276"/>
      <c r="AG54" s="276"/>
      <c r="AH54" s="276"/>
    </row>
    <row r="55" spans="1:34" ht="13.8" hidden="1" thickBot="1" x14ac:dyDescent="0.3">
      <c r="A55" s="252">
        <f>DenStatus!A34</f>
        <v>0</v>
      </c>
      <c r="B55" s="263" t="str">
        <f>DenStatus!B34</f>
        <v>Motor Away</v>
      </c>
      <c r="C55" s="251">
        <v>4</v>
      </c>
      <c r="D55" s="251">
        <v>4</v>
      </c>
      <c r="E55" s="150" t="s">
        <v>144</v>
      </c>
      <c r="F55" s="150" t="s">
        <v>145</v>
      </c>
      <c r="G55" s="149">
        <v>2</v>
      </c>
      <c r="H55" s="149">
        <v>3</v>
      </c>
      <c r="I55" s="155"/>
      <c r="J55" s="151"/>
      <c r="K55" s="151"/>
      <c r="L55" s="151"/>
      <c r="M55" s="151"/>
      <c r="N55" s="151"/>
      <c r="O55" s="151"/>
      <c r="P55" s="151"/>
      <c r="Q55" s="151"/>
      <c r="R55" s="152"/>
      <c r="S55" s="245">
        <f>COUNTA(E56:R56)</f>
        <v>0</v>
      </c>
      <c r="T55" s="245" t="str">
        <f>IF(SUM(AD55:AG56)&gt;=AH55,"yes","no")</f>
        <v>no</v>
      </c>
      <c r="U55" s="259"/>
      <c r="V55" s="259"/>
      <c r="X55" s="186"/>
      <c r="Y55" s="185"/>
      <c r="Z55" s="185"/>
      <c r="AA55" s="180"/>
      <c r="AD55" s="277">
        <f>IF(COUNTA(E56:H56)&gt;=4,1,0)</f>
        <v>0</v>
      </c>
      <c r="AE55" s="276"/>
      <c r="AF55" s="276"/>
      <c r="AG55" s="276"/>
      <c r="AH55" s="277">
        <v>1</v>
      </c>
    </row>
    <row r="56" spans="1:34" ht="13.8" hidden="1" thickBot="1" x14ac:dyDescent="0.3">
      <c r="A56" s="246"/>
      <c r="B56" s="264"/>
      <c r="C56" s="246"/>
      <c r="D56" s="246"/>
      <c r="E56" s="182"/>
      <c r="F56" s="182"/>
      <c r="G56" s="182"/>
      <c r="H56" s="182"/>
      <c r="I56" s="162"/>
      <c r="J56" s="153"/>
      <c r="K56" s="153"/>
      <c r="L56" s="153"/>
      <c r="M56" s="153"/>
      <c r="N56" s="153"/>
      <c r="O56" s="153"/>
      <c r="P56" s="153"/>
      <c r="Q56" s="153"/>
      <c r="R56" s="154"/>
      <c r="S56" s="246"/>
      <c r="T56" s="246"/>
      <c r="U56" s="260"/>
      <c r="V56" s="260"/>
      <c r="X56" s="186"/>
      <c r="Y56" s="185"/>
      <c r="Z56" s="185"/>
      <c r="AA56" s="180"/>
      <c r="AD56" s="276"/>
      <c r="AE56" s="276"/>
      <c r="AF56" s="276"/>
      <c r="AG56" s="276"/>
      <c r="AH56" s="276"/>
    </row>
    <row r="57" spans="1:34" ht="13.8" thickBot="1" x14ac:dyDescent="0.3">
      <c r="A57" s="252">
        <f>DenStatus!A35</f>
        <v>8</v>
      </c>
      <c r="B57" s="263" t="str">
        <f>DenStatus!B35</f>
        <v>Paws of Skill</v>
      </c>
      <c r="C57" s="251">
        <v>4</v>
      </c>
      <c r="D57" s="251">
        <v>7</v>
      </c>
      <c r="E57" s="149">
        <v>1</v>
      </c>
      <c r="F57" s="149">
        <v>2</v>
      </c>
      <c r="G57" s="149">
        <v>3</v>
      </c>
      <c r="H57" s="149">
        <v>4</v>
      </c>
      <c r="I57" s="149">
        <v>5</v>
      </c>
      <c r="J57" s="149">
        <v>6</v>
      </c>
      <c r="K57" s="149">
        <v>7</v>
      </c>
      <c r="L57" s="155"/>
      <c r="M57" s="151"/>
      <c r="N57" s="151"/>
      <c r="O57" s="151"/>
      <c r="P57" s="151"/>
      <c r="Q57" s="151"/>
      <c r="R57" s="152"/>
      <c r="S57" s="245">
        <f>COUNTA(E58:R58)</f>
        <v>0</v>
      </c>
      <c r="T57" s="245" t="str">
        <f>IF(SUM(AD57:AG58)&gt;=AH57,"yes","no")</f>
        <v>no</v>
      </c>
      <c r="U57" s="259"/>
      <c r="V57" s="259"/>
      <c r="X57" s="186"/>
      <c r="Y57" s="185"/>
      <c r="Z57" s="185"/>
      <c r="AA57" s="180"/>
      <c r="AD57" s="277">
        <f>IF(COUNTA(E58:H58)&gt;=4,1,0)</f>
        <v>0</v>
      </c>
      <c r="AE57" s="276"/>
      <c r="AF57" s="276"/>
      <c r="AG57" s="276"/>
      <c r="AH57" s="277">
        <v>1</v>
      </c>
    </row>
    <row r="58" spans="1:34" ht="13.8" thickBot="1" x14ac:dyDescent="0.3">
      <c r="A58" s="246"/>
      <c r="B58" s="264"/>
      <c r="C58" s="246"/>
      <c r="D58" s="246"/>
      <c r="E58" s="182"/>
      <c r="F58" s="182"/>
      <c r="G58" s="182"/>
      <c r="H58" s="182"/>
      <c r="I58" s="182"/>
      <c r="J58" s="182"/>
      <c r="K58" s="182"/>
      <c r="L58" s="162"/>
      <c r="M58" s="153"/>
      <c r="N58" s="153"/>
      <c r="O58" s="153"/>
      <c r="P58" s="153"/>
      <c r="Q58" s="153"/>
      <c r="R58" s="154"/>
      <c r="S58" s="246"/>
      <c r="T58" s="246"/>
      <c r="U58" s="260"/>
      <c r="V58" s="260"/>
      <c r="X58" s="186"/>
      <c r="Y58" s="185"/>
      <c r="Z58" s="185"/>
      <c r="AA58" s="180"/>
      <c r="AD58" s="276"/>
      <c r="AE58" s="276"/>
      <c r="AF58" s="276"/>
      <c r="AG58" s="276"/>
      <c r="AH58" s="276"/>
    </row>
    <row r="59" spans="1:34" ht="13.8" thickBot="1" x14ac:dyDescent="0.3">
      <c r="A59" s="252">
        <f>DenStatus!A36</f>
        <v>9</v>
      </c>
      <c r="B59" s="263" t="str">
        <f>DenStatus!B36</f>
        <v>Spirit of the Water</v>
      </c>
      <c r="C59" s="251">
        <v>5</v>
      </c>
      <c r="D59" s="251">
        <v>5</v>
      </c>
      <c r="E59" s="169">
        <v>1</v>
      </c>
      <c r="F59" s="169">
        <v>2</v>
      </c>
      <c r="G59" s="169">
        <v>3</v>
      </c>
      <c r="H59" s="169">
        <v>4</v>
      </c>
      <c r="I59" s="169">
        <v>5</v>
      </c>
      <c r="J59" s="155"/>
      <c r="K59" s="151"/>
      <c r="L59" s="151"/>
      <c r="M59" s="151"/>
      <c r="N59" s="151"/>
      <c r="O59" s="151"/>
      <c r="P59" s="151"/>
      <c r="Q59" s="151"/>
      <c r="R59" s="152"/>
      <c r="S59" s="245">
        <f>COUNTA(E60:R60)</f>
        <v>0</v>
      </c>
      <c r="T59" s="245" t="str">
        <f>IF(SUM(AD59:AG60)&gt;=AH59,"yes","no")</f>
        <v>no</v>
      </c>
      <c r="U59" s="253"/>
      <c r="V59" s="253"/>
      <c r="X59" s="186"/>
      <c r="Y59" s="185"/>
      <c r="Z59" s="185"/>
      <c r="AA59" s="180"/>
      <c r="AD59" s="277">
        <f>IF(COUNTA(E60:I60)&gt;=5,1,0)</f>
        <v>0</v>
      </c>
      <c r="AE59" s="276"/>
      <c r="AF59" s="276"/>
      <c r="AG59" s="276"/>
      <c r="AH59" s="277">
        <v>1</v>
      </c>
    </row>
    <row r="60" spans="1:34" ht="13.8" thickBot="1" x14ac:dyDescent="0.3">
      <c r="A60" s="246"/>
      <c r="B60" s="264"/>
      <c r="C60" s="246"/>
      <c r="D60" s="247"/>
      <c r="E60" s="182"/>
      <c r="F60" s="182"/>
      <c r="G60" s="182"/>
      <c r="H60" s="182"/>
      <c r="I60" s="182"/>
      <c r="J60" s="162"/>
      <c r="K60" s="153"/>
      <c r="L60" s="153"/>
      <c r="M60" s="153"/>
      <c r="N60" s="153"/>
      <c r="O60" s="153"/>
      <c r="P60" s="153"/>
      <c r="Q60" s="153"/>
      <c r="R60" s="154"/>
      <c r="S60" s="247"/>
      <c r="T60" s="247"/>
      <c r="U60" s="254"/>
      <c r="V60" s="254"/>
      <c r="X60" s="186"/>
      <c r="Y60" s="185"/>
      <c r="Z60" s="185"/>
      <c r="AA60" s="180"/>
      <c r="AD60" s="276"/>
      <c r="AE60" s="276"/>
      <c r="AF60" s="276"/>
      <c r="AG60" s="276"/>
      <c r="AH60" s="276"/>
    </row>
    <row r="61" spans="1:34" ht="13.8" thickBot="1" x14ac:dyDescent="0.3">
      <c r="A61" s="252">
        <f>DenStatus!A37</f>
        <v>10</v>
      </c>
      <c r="B61" s="263" t="str">
        <f>DenStatus!B37</f>
        <v>Protect Yourself Rules</v>
      </c>
      <c r="C61" s="251">
        <v>4</v>
      </c>
      <c r="D61" s="251">
        <v>4</v>
      </c>
      <c r="E61" s="245">
        <v>1</v>
      </c>
      <c r="F61" s="245">
        <v>2</v>
      </c>
      <c r="G61" s="245">
        <v>3</v>
      </c>
      <c r="H61" s="245">
        <v>4</v>
      </c>
      <c r="I61" s="292" t="s">
        <v>257</v>
      </c>
      <c r="J61" s="293"/>
      <c r="K61" s="293"/>
      <c r="L61" s="293"/>
      <c r="M61" s="293"/>
      <c r="N61" s="293"/>
      <c r="O61" s="293"/>
      <c r="P61" s="293"/>
      <c r="Q61" s="293"/>
      <c r="R61" s="294"/>
      <c r="S61" s="245">
        <f>COUNTA(E63:R63)</f>
        <v>0</v>
      </c>
      <c r="T61" s="245" t="str">
        <f>IF(AH90&lt;=1,IF(SUM(AD61:AG63)&gt;=AH61,"yes","no"),"ERROR")</f>
        <v>no</v>
      </c>
      <c r="U61" s="253"/>
      <c r="V61" s="253"/>
      <c r="X61" s="186"/>
      <c r="Y61" s="185"/>
      <c r="Z61" s="185"/>
      <c r="AA61" s="180"/>
      <c r="AD61" s="277">
        <f>IF(COUNTA(E63:H63)&gt;=4,1,0)</f>
        <v>0</v>
      </c>
      <c r="AE61" s="276"/>
      <c r="AF61" s="276"/>
      <c r="AG61" s="276"/>
      <c r="AH61" s="277">
        <v>1</v>
      </c>
    </row>
    <row r="62" spans="1:34" ht="13.8" thickBot="1" x14ac:dyDescent="0.3">
      <c r="A62" s="248"/>
      <c r="B62" s="289"/>
      <c r="C62" s="290"/>
      <c r="D62" s="290"/>
      <c r="E62" s="291"/>
      <c r="F62" s="291"/>
      <c r="G62" s="291"/>
      <c r="H62" s="291"/>
      <c r="I62" s="295"/>
      <c r="J62" s="296"/>
      <c r="K62" s="296"/>
      <c r="L62" s="296"/>
      <c r="M62" s="296"/>
      <c r="N62" s="296"/>
      <c r="O62" s="296"/>
      <c r="P62" s="296"/>
      <c r="Q62" s="296"/>
      <c r="R62" s="297"/>
      <c r="S62" s="248"/>
      <c r="T62" s="248"/>
      <c r="U62" s="253"/>
      <c r="V62" s="253"/>
      <c r="X62" s="186"/>
      <c r="Y62" s="185"/>
      <c r="Z62" s="185"/>
      <c r="AA62" s="180"/>
      <c r="AD62" s="277"/>
      <c r="AE62" s="276"/>
      <c r="AF62" s="276"/>
      <c r="AG62" s="276"/>
      <c r="AH62" s="277"/>
    </row>
    <row r="63" spans="1:34" ht="13.8" thickBot="1" x14ac:dyDescent="0.3">
      <c r="A63" s="246"/>
      <c r="B63" s="264"/>
      <c r="C63" s="246"/>
      <c r="D63" s="247"/>
      <c r="E63" s="182"/>
      <c r="F63" s="182"/>
      <c r="G63" s="182"/>
      <c r="H63" s="182"/>
      <c r="I63" s="298"/>
      <c r="J63" s="299"/>
      <c r="K63" s="299"/>
      <c r="L63" s="299"/>
      <c r="M63" s="299"/>
      <c r="N63" s="299"/>
      <c r="O63" s="299"/>
      <c r="P63" s="299"/>
      <c r="Q63" s="299"/>
      <c r="R63" s="300"/>
      <c r="S63" s="247"/>
      <c r="T63" s="247"/>
      <c r="U63" s="254"/>
      <c r="V63" s="254"/>
      <c r="X63" s="186"/>
      <c r="Y63" s="185"/>
      <c r="Z63" s="185"/>
      <c r="AA63" s="180"/>
      <c r="AD63" s="276"/>
      <c r="AE63" s="276"/>
      <c r="AF63" s="276"/>
      <c r="AG63" s="276"/>
      <c r="AH63" s="276"/>
    </row>
    <row r="64" spans="1:34" ht="13.8" thickBot="1" x14ac:dyDescent="0.3">
      <c r="A64" s="252">
        <f>DenStatus!A38</f>
        <v>11</v>
      </c>
      <c r="B64" s="289" t="str">
        <f>DenStatus!B38</f>
        <v>Yo Yo</v>
      </c>
      <c r="C64" s="290">
        <v>7</v>
      </c>
      <c r="D64" s="251">
        <v>7</v>
      </c>
      <c r="E64" s="169">
        <v>1</v>
      </c>
      <c r="F64" s="169">
        <v>2</v>
      </c>
      <c r="G64" s="169">
        <v>3</v>
      </c>
      <c r="H64" s="169">
        <v>4</v>
      </c>
      <c r="I64" s="169">
        <v>5</v>
      </c>
      <c r="J64" s="169">
        <v>6</v>
      </c>
      <c r="K64" s="169">
        <v>7</v>
      </c>
      <c r="L64" s="151"/>
      <c r="M64" s="151"/>
      <c r="N64" s="151"/>
      <c r="O64" s="151"/>
      <c r="P64" s="151"/>
      <c r="Q64" s="151"/>
      <c r="R64" s="152"/>
      <c r="S64" s="245">
        <f>COUNTA(E65:R65)</f>
        <v>0</v>
      </c>
      <c r="T64" s="245" t="str">
        <f>IF(SUM(AD64:AG65)&gt;=AH64,"yes","no")</f>
        <v>no</v>
      </c>
      <c r="U64" s="253"/>
      <c r="V64" s="253"/>
      <c r="X64" s="186"/>
      <c r="Y64" s="185"/>
      <c r="Z64" s="185"/>
      <c r="AA64" s="180"/>
      <c r="AD64" s="277">
        <f>IF(COUNTA(E65:K65)&gt;=7,1,0)</f>
        <v>0</v>
      </c>
      <c r="AE64" s="276"/>
      <c r="AF64" s="276"/>
      <c r="AG64" s="276"/>
      <c r="AH64" s="277">
        <v>1</v>
      </c>
    </row>
    <row r="65" spans="1:34" ht="13.8" thickBot="1" x14ac:dyDescent="0.3">
      <c r="A65" s="246"/>
      <c r="B65" s="264"/>
      <c r="C65" s="246"/>
      <c r="D65" s="250"/>
      <c r="E65" s="124"/>
      <c r="F65" s="124"/>
      <c r="G65" s="124"/>
      <c r="H65" s="124"/>
      <c r="I65" s="124"/>
      <c r="J65" s="124"/>
      <c r="K65" s="124"/>
      <c r="L65" s="166"/>
      <c r="M65" s="166"/>
      <c r="N65" s="166"/>
      <c r="O65" s="166"/>
      <c r="P65" s="166"/>
      <c r="Q65" s="166"/>
      <c r="R65" s="170"/>
      <c r="S65" s="250"/>
      <c r="T65" s="250"/>
      <c r="U65" s="254"/>
      <c r="V65" s="254"/>
      <c r="X65" s="186"/>
      <c r="Y65" s="185"/>
      <c r="Z65" s="185"/>
      <c r="AA65" s="180"/>
      <c r="AD65" s="276"/>
      <c r="AE65" s="276"/>
      <c r="AF65" s="276"/>
      <c r="AG65" s="276"/>
      <c r="AH65" s="276"/>
    </row>
    <row r="66" spans="1:34" x14ac:dyDescent="0.25">
      <c r="B66" s="129" t="s">
        <v>80</v>
      </c>
      <c r="C66" s="130" t="str">
        <f>IF(COUNTIF(T35:T65,"yes")&gt;=1,"yes","no")</f>
        <v>no</v>
      </c>
      <c r="D66" s="243" t="s">
        <v>231</v>
      </c>
      <c r="E66" s="221"/>
      <c r="F66" s="221"/>
      <c r="G66" s="221"/>
      <c r="H66" s="221"/>
      <c r="I66" s="221"/>
      <c r="J66" s="221"/>
      <c r="K66" s="221"/>
      <c r="L66" s="221"/>
      <c r="M66" s="221"/>
      <c r="N66" s="221"/>
      <c r="O66" s="221"/>
      <c r="P66" s="221"/>
      <c r="Q66" s="221"/>
      <c r="R66" s="221"/>
      <c r="S66" s="221"/>
      <c r="T66" s="244"/>
      <c r="U66" s="204" t="str">
        <f>IF(C66="yes",IF(COUNTA(U35:U65)=11,MAX(U35:U65),""),"")</f>
        <v/>
      </c>
      <c r="X66" s="187"/>
      <c r="Y66" s="185"/>
      <c r="Z66" s="185"/>
      <c r="AA66" s="180"/>
    </row>
    <row r="67" spans="1:34" x14ac:dyDescent="0.25">
      <c r="B67" s="10"/>
      <c r="C67" s="131"/>
      <c r="D67" s="131"/>
      <c r="E67" s="131"/>
      <c r="F67" s="131"/>
      <c r="G67" s="131"/>
      <c r="H67" s="131"/>
      <c r="I67" s="131"/>
      <c r="J67" s="131"/>
      <c r="K67" s="131"/>
      <c r="L67" s="131"/>
      <c r="M67" s="131"/>
      <c r="N67" s="131"/>
      <c r="O67" s="131"/>
      <c r="P67" s="131"/>
      <c r="Q67" s="131"/>
      <c r="X67" s="186"/>
      <c r="Y67" s="185"/>
      <c r="Z67" s="185"/>
      <c r="AA67" s="180"/>
      <c r="AD67" s="179" t="s">
        <v>88</v>
      </c>
      <c r="AE67" s="172"/>
      <c r="AF67" s="172"/>
      <c r="AG67" s="172"/>
      <c r="AH67" s="128"/>
    </row>
    <row r="68" spans="1:34" x14ac:dyDescent="0.25">
      <c r="A68" s="3" t="s">
        <v>95</v>
      </c>
      <c r="X68" s="186"/>
      <c r="Y68" s="185"/>
      <c r="Z68" s="185"/>
      <c r="AA68" s="180"/>
      <c r="AD68" s="173" t="s">
        <v>21</v>
      </c>
      <c r="AE68" s="174"/>
      <c r="AF68" s="174"/>
      <c r="AG68" s="174"/>
      <c r="AH68" s="175"/>
    </row>
    <row r="69" spans="1:34" x14ac:dyDescent="0.25">
      <c r="A69" s="2" t="s">
        <v>6</v>
      </c>
      <c r="B69" s="2"/>
      <c r="C69" s="2" t="s">
        <v>8</v>
      </c>
      <c r="D69" s="2"/>
      <c r="E69" s="136" t="s">
        <v>27</v>
      </c>
      <c r="F69" s="137"/>
      <c r="G69" s="137"/>
      <c r="H69" s="137"/>
      <c r="I69" s="137"/>
      <c r="J69" s="137"/>
      <c r="K69" s="137"/>
      <c r="L69" s="137"/>
      <c r="M69" s="137"/>
      <c r="N69" s="137"/>
      <c r="O69" s="137"/>
      <c r="P69" s="137"/>
      <c r="Q69" s="137"/>
      <c r="R69" s="138"/>
      <c r="S69" s="265" t="s">
        <v>5</v>
      </c>
      <c r="T69" s="266"/>
      <c r="U69" s="266"/>
      <c r="V69" s="230"/>
      <c r="X69" s="186"/>
      <c r="Y69" s="185"/>
      <c r="Z69" s="185"/>
      <c r="AA69" s="180"/>
      <c r="AD69" s="176" t="s">
        <v>28</v>
      </c>
      <c r="AE69" s="176" t="s">
        <v>42</v>
      </c>
      <c r="AF69" s="111" t="s">
        <v>158</v>
      </c>
      <c r="AG69" s="111" t="s">
        <v>161</v>
      </c>
      <c r="AH69" s="176" t="s">
        <v>1</v>
      </c>
    </row>
    <row r="70" spans="1:34" x14ac:dyDescent="0.25">
      <c r="A70" s="125" t="s">
        <v>37</v>
      </c>
      <c r="B70" s="2" t="s">
        <v>35</v>
      </c>
      <c r="C70" s="125" t="s">
        <v>40</v>
      </c>
      <c r="D70" s="126" t="s">
        <v>13</v>
      </c>
      <c r="E70" s="139">
        <v>1</v>
      </c>
      <c r="F70" s="127"/>
      <c r="G70" s="140"/>
      <c r="H70" s="140"/>
      <c r="I70" s="140"/>
      <c r="J70" s="140"/>
      <c r="K70" s="140"/>
      <c r="L70" s="140"/>
      <c r="M70" s="140"/>
      <c r="N70" s="140"/>
      <c r="O70" s="140"/>
      <c r="P70" s="140"/>
      <c r="Q70" s="140"/>
      <c r="R70" s="141"/>
      <c r="S70" s="125" t="s">
        <v>2</v>
      </c>
      <c r="T70" s="125" t="s">
        <v>25</v>
      </c>
      <c r="U70" s="125" t="s">
        <v>20</v>
      </c>
      <c r="V70" s="91" t="s">
        <v>92</v>
      </c>
      <c r="X70" s="187"/>
      <c r="Y70" s="185"/>
      <c r="Z70" s="185"/>
      <c r="AA70" s="180"/>
      <c r="AD70" s="177" t="s">
        <v>43</v>
      </c>
      <c r="AE70" s="177" t="s">
        <v>43</v>
      </c>
      <c r="AF70" s="129" t="s">
        <v>43</v>
      </c>
      <c r="AG70" s="129" t="s">
        <v>43</v>
      </c>
      <c r="AH70" s="177" t="s">
        <v>44</v>
      </c>
    </row>
    <row r="71" spans="1:34" ht="26.4" customHeight="1" x14ac:dyDescent="0.25">
      <c r="A71" s="178">
        <f>DenStatus!A42</f>
        <v>1</v>
      </c>
      <c r="B71" s="319" t="str">
        <f>DenStatus!B42</f>
        <v>Child Protection</v>
      </c>
      <c r="C71" s="178">
        <v>1</v>
      </c>
      <c r="D71" s="212">
        <v>1</v>
      </c>
      <c r="E71" s="320"/>
      <c r="F71" s="321" t="s">
        <v>307</v>
      </c>
      <c r="G71" s="322"/>
      <c r="H71" s="322"/>
      <c r="I71" s="322"/>
      <c r="J71" s="322"/>
      <c r="K71" s="322"/>
      <c r="L71" s="322"/>
      <c r="M71" s="322"/>
      <c r="N71" s="322"/>
      <c r="O71" s="322"/>
      <c r="P71" s="322"/>
      <c r="Q71" s="322"/>
      <c r="R71" s="323"/>
      <c r="S71" s="178">
        <f>COUNTA(E71:E71)</f>
        <v>0</v>
      </c>
      <c r="T71" s="178" t="str">
        <f>IF(SUM(AD71:AG71)&gt;=AH71,"yes","no")</f>
        <v>no</v>
      </c>
      <c r="U71" s="213"/>
      <c r="V71" s="324"/>
      <c r="X71" s="186"/>
      <c r="Y71" s="185"/>
      <c r="Z71" s="185"/>
      <c r="AA71" s="180"/>
      <c r="AD71" s="178">
        <f>IF(S71&gt;=C71,1,0)</f>
        <v>0</v>
      </c>
      <c r="AE71" s="178"/>
      <c r="AF71" s="178"/>
      <c r="AG71" s="178"/>
      <c r="AH71" s="178">
        <v>1</v>
      </c>
    </row>
    <row r="72" spans="1:34" ht="39.6" x14ac:dyDescent="0.25">
      <c r="A72" s="178">
        <f>DenStatus!A43</f>
        <v>2</v>
      </c>
      <c r="B72" s="211" t="str">
        <f>DenStatus!B43</f>
        <v>Watch the Protect Yourself Rules video for 1st Grade</v>
      </c>
      <c r="C72" s="178">
        <v>1</v>
      </c>
      <c r="D72" s="212">
        <v>1</v>
      </c>
      <c r="E72" s="190"/>
      <c r="F72" s="310" t="s">
        <v>304</v>
      </c>
      <c r="G72" s="311"/>
      <c r="H72" s="311"/>
      <c r="I72" s="311"/>
      <c r="J72" s="311"/>
      <c r="K72" s="311"/>
      <c r="L72" s="311"/>
      <c r="M72" s="311"/>
      <c r="N72" s="311"/>
      <c r="O72" s="311"/>
      <c r="P72" s="311"/>
      <c r="Q72" s="311"/>
      <c r="R72" s="312"/>
      <c r="S72" s="178">
        <f>COUNTA(E72:E72)</f>
        <v>0</v>
      </c>
      <c r="T72" s="178" t="str">
        <f>IF(SUM(AD72:AG72)&gt;=AH72,"yes","no")</f>
        <v>no</v>
      </c>
      <c r="U72" s="213"/>
      <c r="V72" s="324"/>
      <c r="W72" s="214"/>
      <c r="X72" s="215"/>
      <c r="Y72" s="216"/>
      <c r="Z72" s="216"/>
      <c r="AA72" s="213"/>
      <c r="AB72" s="214"/>
      <c r="AC72" s="214"/>
      <c r="AD72" s="191">
        <f>IF(S72&gt;=C72,1,0)</f>
        <v>0</v>
      </c>
      <c r="AE72" s="178"/>
      <c r="AF72" s="178"/>
      <c r="AG72" s="178"/>
      <c r="AH72" s="178">
        <v>1</v>
      </c>
    </row>
    <row r="73" spans="1:34" ht="13.8" thickBot="1" x14ac:dyDescent="0.3">
      <c r="A73" s="252">
        <f>DenStatus!A44</f>
        <v>3</v>
      </c>
      <c r="B73" s="268" t="str">
        <f>DenStatus!B44</f>
        <v>Protect Yourself Rules</v>
      </c>
      <c r="C73" s="252">
        <v>4</v>
      </c>
      <c r="D73" s="252">
        <v>4</v>
      </c>
      <c r="E73" s="218">
        <v>1</v>
      </c>
      <c r="F73" s="218">
        <v>2</v>
      </c>
      <c r="G73" s="218">
        <v>3</v>
      </c>
      <c r="H73" s="218">
        <v>4</v>
      </c>
      <c r="I73" s="304" t="s">
        <v>257</v>
      </c>
      <c r="J73" s="305"/>
      <c r="K73" s="305"/>
      <c r="L73" s="305"/>
      <c r="M73" s="305"/>
      <c r="N73" s="305"/>
      <c r="O73" s="305"/>
      <c r="P73" s="305"/>
      <c r="Q73" s="305"/>
      <c r="R73" s="306"/>
      <c r="S73" s="252">
        <f>COUNTA(E75:R75)</f>
        <v>0</v>
      </c>
      <c r="T73" s="252" t="str">
        <f>IF(AH90&lt;=1,IF(SUM(AD73:AG75)&gt;=AH73,"yes","no"),"ERROR")</f>
        <v>no</v>
      </c>
      <c r="U73" s="279"/>
      <c r="V73" s="327"/>
      <c r="X73" s="186"/>
      <c r="Y73" s="185"/>
      <c r="Z73" s="185"/>
      <c r="AA73" s="180"/>
      <c r="AD73" s="275">
        <f>IF(COUNTA(E75:H75)&gt;=4,1,0)</f>
        <v>0</v>
      </c>
      <c r="AE73" s="252"/>
      <c r="AF73" s="252"/>
      <c r="AG73" s="252"/>
      <c r="AH73" s="252">
        <v>1</v>
      </c>
    </row>
    <row r="74" spans="1:34" ht="13.8" thickBot="1" x14ac:dyDescent="0.3">
      <c r="A74" s="248"/>
      <c r="B74" s="269"/>
      <c r="C74" s="248"/>
      <c r="D74" s="248"/>
      <c r="E74" s="291"/>
      <c r="F74" s="291"/>
      <c r="G74" s="291"/>
      <c r="H74" s="291"/>
      <c r="I74" s="295"/>
      <c r="J74" s="296"/>
      <c r="K74" s="296"/>
      <c r="L74" s="296"/>
      <c r="M74" s="296"/>
      <c r="N74" s="296"/>
      <c r="O74" s="296"/>
      <c r="P74" s="296"/>
      <c r="Q74" s="296"/>
      <c r="R74" s="297"/>
      <c r="S74" s="248"/>
      <c r="T74" s="248"/>
      <c r="U74" s="253"/>
      <c r="V74" s="328"/>
      <c r="X74" s="186"/>
      <c r="Y74" s="185"/>
      <c r="Z74" s="185"/>
      <c r="AA74" s="180"/>
      <c r="AD74" s="277"/>
      <c r="AE74" s="248"/>
      <c r="AF74" s="248"/>
      <c r="AG74" s="248"/>
      <c r="AH74" s="248"/>
    </row>
    <row r="75" spans="1:34" ht="13.8" thickBot="1" x14ac:dyDescent="0.3">
      <c r="A75" s="291"/>
      <c r="B75" s="303"/>
      <c r="C75" s="291"/>
      <c r="D75" s="250"/>
      <c r="E75" s="190"/>
      <c r="F75" s="190"/>
      <c r="G75" s="190"/>
      <c r="H75" s="190"/>
      <c r="I75" s="307"/>
      <c r="J75" s="308"/>
      <c r="K75" s="308"/>
      <c r="L75" s="308"/>
      <c r="M75" s="308"/>
      <c r="N75" s="308"/>
      <c r="O75" s="308"/>
      <c r="P75" s="308"/>
      <c r="Q75" s="308"/>
      <c r="R75" s="309"/>
      <c r="S75" s="250"/>
      <c r="T75" s="250"/>
      <c r="U75" s="301"/>
      <c r="V75" s="329"/>
      <c r="X75" s="186"/>
      <c r="Y75" s="185"/>
      <c r="Z75" s="185"/>
      <c r="AA75" s="180"/>
      <c r="AD75" s="302"/>
      <c r="AE75" s="291"/>
      <c r="AF75" s="291"/>
      <c r="AG75" s="291"/>
      <c r="AH75" s="291"/>
    </row>
    <row r="76" spans="1:34" ht="13.8" thickTop="1" x14ac:dyDescent="0.25">
      <c r="A76" s="128"/>
      <c r="B76" s="129" t="s">
        <v>96</v>
      </c>
      <c r="C76" s="130" t="str">
        <f>IF(T71="yes",IF(COUNTIF(T72:T75,"yes")&gt;=1,"yes","no"),"no")</f>
        <v>no</v>
      </c>
      <c r="D76" s="286" t="s">
        <v>231</v>
      </c>
      <c r="E76" s="287"/>
      <c r="F76" s="287"/>
      <c r="G76" s="287"/>
      <c r="H76" s="287"/>
      <c r="I76" s="287"/>
      <c r="J76" s="287"/>
      <c r="K76" s="287"/>
      <c r="L76" s="287"/>
      <c r="M76" s="287"/>
      <c r="N76" s="287"/>
      <c r="O76" s="287"/>
      <c r="P76" s="287"/>
      <c r="Q76" s="287"/>
      <c r="R76" s="287"/>
      <c r="S76" s="287"/>
      <c r="T76" s="288"/>
      <c r="U76" s="204" t="str">
        <f>IF(C76="yes",IF(COUNTA(U71:U75)=11,MAX(U71:U75),""),"")</f>
        <v/>
      </c>
      <c r="V76" s="145"/>
      <c r="X76" s="186"/>
      <c r="Y76" s="185"/>
      <c r="Z76" s="185"/>
      <c r="AA76" s="180"/>
    </row>
    <row r="77" spans="1:34" x14ac:dyDescent="0.25">
      <c r="B77" s="10"/>
      <c r="C77" s="131"/>
      <c r="D77" s="131"/>
      <c r="E77" s="131"/>
      <c r="F77" s="131"/>
      <c r="G77" s="131"/>
      <c r="H77" s="131"/>
      <c r="I77" s="131"/>
      <c r="J77" s="131"/>
      <c r="K77" s="131"/>
      <c r="L77" s="131"/>
      <c r="M77" s="131"/>
      <c r="N77" s="131"/>
      <c r="O77" s="131"/>
      <c r="P77" s="131"/>
      <c r="Q77" s="131"/>
      <c r="X77" s="187"/>
      <c r="Y77" s="185"/>
      <c r="Z77" s="185"/>
      <c r="AA77" s="180"/>
      <c r="AD77" s="179" t="s">
        <v>89</v>
      </c>
      <c r="AE77" s="172"/>
      <c r="AF77" s="172"/>
      <c r="AG77" s="172"/>
      <c r="AH77" s="128"/>
    </row>
    <row r="78" spans="1:34" x14ac:dyDescent="0.25">
      <c r="B78" s="104" t="s">
        <v>87</v>
      </c>
      <c r="C78" s="125" t="str">
        <f>IF(SUM(AD81:AD84)=4,"yes","no")</f>
        <v>no</v>
      </c>
      <c r="D78" s="243" t="s">
        <v>231</v>
      </c>
      <c r="E78" s="221"/>
      <c r="F78" s="221"/>
      <c r="G78" s="221"/>
      <c r="H78" s="221"/>
      <c r="I78" s="221"/>
      <c r="J78" s="221"/>
      <c r="K78" s="221"/>
      <c r="L78" s="221"/>
      <c r="M78" s="221"/>
      <c r="N78" s="221"/>
      <c r="O78" s="221"/>
      <c r="P78" s="221"/>
      <c r="Q78" s="221"/>
      <c r="R78" s="221"/>
      <c r="S78" s="221"/>
      <c r="T78" s="244"/>
      <c r="U78" s="205" t="str">
        <f>IF(C78="yes",MAX(U13,U30,U66,U76),"")</f>
        <v/>
      </c>
      <c r="V78" s="180"/>
      <c r="X78" s="187"/>
      <c r="Y78" s="185"/>
      <c r="Z78" s="185"/>
      <c r="AA78" s="180"/>
      <c r="AD78" s="173" t="s">
        <v>21</v>
      </c>
      <c r="AE78" s="174"/>
      <c r="AF78" s="174"/>
      <c r="AG78" s="174"/>
      <c r="AH78" s="175"/>
    </row>
    <row r="79" spans="1:34" x14ac:dyDescent="0.25">
      <c r="B79" s="10"/>
      <c r="C79" s="131"/>
      <c r="D79" s="131"/>
      <c r="E79" s="131"/>
      <c r="F79" s="131"/>
      <c r="G79" s="131"/>
      <c r="H79" s="131"/>
      <c r="I79" s="131"/>
      <c r="J79" s="131"/>
      <c r="K79" s="131"/>
      <c r="L79" s="131"/>
      <c r="M79" s="131"/>
      <c r="N79" s="131"/>
      <c r="O79" s="131"/>
      <c r="P79" s="131"/>
      <c r="Q79" s="131"/>
      <c r="AD79" s="176" t="s">
        <v>28</v>
      </c>
      <c r="AE79" s="176" t="s">
        <v>42</v>
      </c>
      <c r="AF79" s="111" t="s">
        <v>158</v>
      </c>
      <c r="AG79" s="111" t="s">
        <v>161</v>
      </c>
      <c r="AH79" s="176" t="s">
        <v>1</v>
      </c>
    </row>
    <row r="80" spans="1:34" x14ac:dyDescent="0.25">
      <c r="B80" s="10"/>
      <c r="AD80" s="177" t="s">
        <v>43</v>
      </c>
      <c r="AE80" s="177" t="s">
        <v>43</v>
      </c>
      <c r="AF80" s="129" t="s">
        <v>43</v>
      </c>
      <c r="AG80" s="129" t="s">
        <v>43</v>
      </c>
      <c r="AH80" s="177" t="s">
        <v>44</v>
      </c>
    </row>
    <row r="81" spans="1:34" x14ac:dyDescent="0.25">
      <c r="A81" s="3"/>
      <c r="AC81" s="10" t="s">
        <v>14</v>
      </c>
      <c r="AD81" s="178">
        <f>IF(C13="yes",1,0)</f>
        <v>0</v>
      </c>
      <c r="AE81" s="178"/>
      <c r="AF81" s="178"/>
      <c r="AG81" s="178"/>
      <c r="AH81" s="178">
        <v>1</v>
      </c>
    </row>
    <row r="82" spans="1:34" x14ac:dyDescent="0.25">
      <c r="AC82" s="10" t="s">
        <v>90</v>
      </c>
      <c r="AD82" s="178">
        <f>IF(C30="yes",1,0)</f>
        <v>0</v>
      </c>
      <c r="AE82" s="178"/>
      <c r="AF82" s="178"/>
      <c r="AG82" s="178"/>
      <c r="AH82" s="178">
        <v>1</v>
      </c>
    </row>
    <row r="83" spans="1:34" x14ac:dyDescent="0.25">
      <c r="AC83" s="10" t="s">
        <v>91</v>
      </c>
      <c r="AD83" s="178">
        <f>IF(C66="yes",1,0)</f>
        <v>0</v>
      </c>
      <c r="AE83" s="178"/>
      <c r="AF83" s="178"/>
      <c r="AG83" s="178"/>
      <c r="AH83" s="178">
        <v>1</v>
      </c>
    </row>
    <row r="84" spans="1:34" x14ac:dyDescent="0.25">
      <c r="C84" s="131"/>
      <c r="AC84" s="10" t="s">
        <v>88</v>
      </c>
      <c r="AD84" s="178">
        <f>IF(C76="yes",1,0)</f>
        <v>0</v>
      </c>
      <c r="AE84" s="178"/>
      <c r="AF84" s="178"/>
      <c r="AG84" s="178"/>
      <c r="AH84" s="178">
        <v>1</v>
      </c>
    </row>
    <row r="86" spans="1:34" x14ac:dyDescent="0.25">
      <c r="AD86" s="179" t="s">
        <v>235</v>
      </c>
      <c r="AE86" s="172"/>
      <c r="AF86" s="172"/>
      <c r="AG86" s="172"/>
      <c r="AH86" s="128"/>
    </row>
    <row r="87" spans="1:34" x14ac:dyDescent="0.25">
      <c r="AD87" s="192" t="s">
        <v>21</v>
      </c>
      <c r="AE87" s="174"/>
      <c r="AF87" s="174"/>
      <c r="AG87" s="174"/>
      <c r="AH87" s="175"/>
    </row>
    <row r="88" spans="1:34" x14ac:dyDescent="0.25">
      <c r="AD88" s="176" t="s">
        <v>28</v>
      </c>
      <c r="AE88" s="176" t="s">
        <v>42</v>
      </c>
      <c r="AF88" s="111" t="s">
        <v>158</v>
      </c>
      <c r="AG88" s="111" t="s">
        <v>159</v>
      </c>
      <c r="AH88" s="111" t="s">
        <v>259</v>
      </c>
    </row>
    <row r="89" spans="1:34" x14ac:dyDescent="0.25">
      <c r="AD89" s="177" t="s">
        <v>43</v>
      </c>
      <c r="AE89" s="177" t="s">
        <v>43</v>
      </c>
      <c r="AF89" s="129" t="s">
        <v>43</v>
      </c>
      <c r="AG89" s="129" t="s">
        <v>43</v>
      </c>
      <c r="AH89" s="177" t="s">
        <v>44</v>
      </c>
    </row>
    <row r="90" spans="1:34" x14ac:dyDescent="0.25">
      <c r="AD90" s="125">
        <f>IF(S61=4,1,0)</f>
        <v>0</v>
      </c>
      <c r="AE90" s="125">
        <f>IF(S73=4,1,0)</f>
        <v>0</v>
      </c>
      <c r="AF90" s="125"/>
      <c r="AG90" s="125"/>
      <c r="AH90" s="125">
        <f>SUM(AD90:AG90)</f>
        <v>0</v>
      </c>
    </row>
  </sheetData>
  <sheetProtection sheet="1" objects="1" scenarios="1"/>
  <mergeCells count="307">
    <mergeCell ref="AH73:AH75"/>
    <mergeCell ref="AG61:AG63"/>
    <mergeCell ref="AH61:AH63"/>
    <mergeCell ref="H61:H62"/>
    <mergeCell ref="I61:R63"/>
    <mergeCell ref="S61:S63"/>
    <mergeCell ref="T61:T63"/>
    <mergeCell ref="U61:U63"/>
    <mergeCell ref="V61:V63"/>
    <mergeCell ref="AD61:AD63"/>
    <mergeCell ref="AE61:AE63"/>
    <mergeCell ref="AF61:AF63"/>
    <mergeCell ref="AD64:AD65"/>
    <mergeCell ref="S73:S75"/>
    <mergeCell ref="T73:T75"/>
    <mergeCell ref="U73:U75"/>
    <mergeCell ref="V73:V75"/>
    <mergeCell ref="AD73:AD75"/>
    <mergeCell ref="AE64:AE65"/>
    <mergeCell ref="AF64:AF65"/>
    <mergeCell ref="F71:R71"/>
    <mergeCell ref="AG64:AG65"/>
    <mergeCell ref="A73:A75"/>
    <mergeCell ref="B73:B75"/>
    <mergeCell ref="C73:C75"/>
    <mergeCell ref="D73:D75"/>
    <mergeCell ref="E73:E74"/>
    <mergeCell ref="F73:F74"/>
    <mergeCell ref="G73:G74"/>
    <mergeCell ref="H73:H74"/>
    <mergeCell ref="I73:R75"/>
    <mergeCell ref="F72:R72"/>
    <mergeCell ref="AE73:AE75"/>
    <mergeCell ref="AF73:AF75"/>
    <mergeCell ref="AG73:AG75"/>
    <mergeCell ref="AH64:AH65"/>
    <mergeCell ref="D13:T13"/>
    <mergeCell ref="D30:T30"/>
    <mergeCell ref="D66:T66"/>
    <mergeCell ref="D76:T76"/>
    <mergeCell ref="AD26:AD27"/>
    <mergeCell ref="AE26:AE27"/>
    <mergeCell ref="AF26:AF27"/>
    <mergeCell ref="AG26:AG27"/>
    <mergeCell ref="AH26:AH27"/>
    <mergeCell ref="AD28:AD29"/>
    <mergeCell ref="AE28:AE29"/>
    <mergeCell ref="AF28:AF29"/>
    <mergeCell ref="AG28:AG29"/>
    <mergeCell ref="AH28:AH29"/>
    <mergeCell ref="AD22:AD23"/>
    <mergeCell ref="AE22:AE23"/>
    <mergeCell ref="AF22:AF23"/>
    <mergeCell ref="AG22:AG23"/>
    <mergeCell ref="AH22:AH23"/>
    <mergeCell ref="AD24:AD25"/>
    <mergeCell ref="AE24:AE25"/>
    <mergeCell ref="AF24:AF25"/>
    <mergeCell ref="AG24:AG25"/>
    <mergeCell ref="AH24:AH25"/>
    <mergeCell ref="AD18:AD19"/>
    <mergeCell ref="AE18:AE19"/>
    <mergeCell ref="AF18:AF19"/>
    <mergeCell ref="AG18:AG19"/>
    <mergeCell ref="AH18:AH19"/>
    <mergeCell ref="AD20:AD21"/>
    <mergeCell ref="AE20:AE21"/>
    <mergeCell ref="AF20:AF21"/>
    <mergeCell ref="AG20:AG21"/>
    <mergeCell ref="AH20:AH21"/>
    <mergeCell ref="AD55:AD56"/>
    <mergeCell ref="AE55:AE56"/>
    <mergeCell ref="AF55:AF56"/>
    <mergeCell ref="AG55:AG56"/>
    <mergeCell ref="AH55:AH56"/>
    <mergeCell ref="AD47:AD48"/>
    <mergeCell ref="AE47:AE48"/>
    <mergeCell ref="AF47:AF48"/>
    <mergeCell ref="AG47:AG48"/>
    <mergeCell ref="AH47:AH48"/>
    <mergeCell ref="AE53:AE54"/>
    <mergeCell ref="AF53:AF54"/>
    <mergeCell ref="AG53:AG54"/>
    <mergeCell ref="AH53:AH54"/>
    <mergeCell ref="AE37:AE38"/>
    <mergeCell ref="AF37:AF38"/>
    <mergeCell ref="AG37:AG38"/>
    <mergeCell ref="AH37:AH38"/>
    <mergeCell ref="AD39:AD40"/>
    <mergeCell ref="AE39:AE40"/>
    <mergeCell ref="AF39:AF40"/>
    <mergeCell ref="AG39:AG40"/>
    <mergeCell ref="AH39:AH40"/>
    <mergeCell ref="T59:T60"/>
    <mergeCell ref="U59:U60"/>
    <mergeCell ref="V59:V60"/>
    <mergeCell ref="S69:V69"/>
    <mergeCell ref="A59:A60"/>
    <mergeCell ref="B59:B60"/>
    <mergeCell ref="C59:C60"/>
    <mergeCell ref="D59:D60"/>
    <mergeCell ref="S59:S60"/>
    <mergeCell ref="A61:A63"/>
    <mergeCell ref="B61:B63"/>
    <mergeCell ref="C61:C63"/>
    <mergeCell ref="D61:D63"/>
    <mergeCell ref="E61:E62"/>
    <mergeCell ref="F61:F62"/>
    <mergeCell ref="G61:G62"/>
    <mergeCell ref="A64:A65"/>
    <mergeCell ref="B64:B65"/>
    <mergeCell ref="C64:C65"/>
    <mergeCell ref="D64:D65"/>
    <mergeCell ref="S64:S65"/>
    <mergeCell ref="T64:T65"/>
    <mergeCell ref="U64:U65"/>
    <mergeCell ref="V64:V65"/>
    <mergeCell ref="AD59:AD60"/>
    <mergeCell ref="AE59:AE60"/>
    <mergeCell ref="AF59:AF60"/>
    <mergeCell ref="AG59:AG60"/>
    <mergeCell ref="AH59:AH60"/>
    <mergeCell ref="T55:T56"/>
    <mergeCell ref="U55:U56"/>
    <mergeCell ref="V55:V56"/>
    <mergeCell ref="A57:A58"/>
    <mergeCell ref="B57:B58"/>
    <mergeCell ref="C57:C58"/>
    <mergeCell ref="D57:D58"/>
    <mergeCell ref="S57:S58"/>
    <mergeCell ref="T57:T58"/>
    <mergeCell ref="U57:U58"/>
    <mergeCell ref="V57:V58"/>
    <mergeCell ref="A55:A56"/>
    <mergeCell ref="B55:B56"/>
    <mergeCell ref="C55:C56"/>
    <mergeCell ref="D55:D56"/>
    <mergeCell ref="S55:S56"/>
    <mergeCell ref="AD57:AD58"/>
    <mergeCell ref="AE57:AE58"/>
    <mergeCell ref="AF57:AF58"/>
    <mergeCell ref="AG57:AG58"/>
    <mergeCell ref="AH57:AH58"/>
    <mergeCell ref="T51:T52"/>
    <mergeCell ref="U51:U52"/>
    <mergeCell ref="V51:V52"/>
    <mergeCell ref="A53:A54"/>
    <mergeCell ref="B53:B54"/>
    <mergeCell ref="C53:C54"/>
    <mergeCell ref="D53:D54"/>
    <mergeCell ref="S53:S54"/>
    <mergeCell ref="T53:T54"/>
    <mergeCell ref="U53:U54"/>
    <mergeCell ref="V53:V54"/>
    <mergeCell ref="A51:A52"/>
    <mergeCell ref="B51:B52"/>
    <mergeCell ref="C51:C52"/>
    <mergeCell ref="D51:D52"/>
    <mergeCell ref="S51:S52"/>
    <mergeCell ref="AD51:AD52"/>
    <mergeCell ref="AE51:AE52"/>
    <mergeCell ref="AF51:AF52"/>
    <mergeCell ref="AG51:AG52"/>
    <mergeCell ref="AH51:AH52"/>
    <mergeCell ref="AD53:AD54"/>
    <mergeCell ref="A49:A50"/>
    <mergeCell ref="B49:B50"/>
    <mergeCell ref="C49:C50"/>
    <mergeCell ref="D49:D50"/>
    <mergeCell ref="S49:S50"/>
    <mergeCell ref="T49:T50"/>
    <mergeCell ref="U49:U50"/>
    <mergeCell ref="V49:V50"/>
    <mergeCell ref="A47:A48"/>
    <mergeCell ref="B47:B48"/>
    <mergeCell ref="C47:C48"/>
    <mergeCell ref="D47:D48"/>
    <mergeCell ref="S47:S48"/>
    <mergeCell ref="A45:A46"/>
    <mergeCell ref="B45:B46"/>
    <mergeCell ref="C45:C46"/>
    <mergeCell ref="D45:D46"/>
    <mergeCell ref="S45:S46"/>
    <mergeCell ref="T45:T46"/>
    <mergeCell ref="U45:U46"/>
    <mergeCell ref="V45:V46"/>
    <mergeCell ref="A43:A44"/>
    <mergeCell ref="B43:B44"/>
    <mergeCell ref="C43:C44"/>
    <mergeCell ref="D43:D44"/>
    <mergeCell ref="S43:S44"/>
    <mergeCell ref="S39:S40"/>
    <mergeCell ref="AD41:AD42"/>
    <mergeCell ref="AE41:AE42"/>
    <mergeCell ref="AF41:AF42"/>
    <mergeCell ref="AG41:AG42"/>
    <mergeCell ref="AH41:AH42"/>
    <mergeCell ref="AD49:AD50"/>
    <mergeCell ref="AE49:AE50"/>
    <mergeCell ref="AF49:AF50"/>
    <mergeCell ref="AG49:AG50"/>
    <mergeCell ref="AH49:AH50"/>
    <mergeCell ref="T43:T44"/>
    <mergeCell ref="U43:U44"/>
    <mergeCell ref="V43:V44"/>
    <mergeCell ref="AD43:AD44"/>
    <mergeCell ref="AE43:AE44"/>
    <mergeCell ref="AF43:AF44"/>
    <mergeCell ref="T47:T48"/>
    <mergeCell ref="U47:U48"/>
    <mergeCell ref="V47:V48"/>
    <mergeCell ref="AE45:AE46"/>
    <mergeCell ref="AF45:AF46"/>
    <mergeCell ref="AG45:AG46"/>
    <mergeCell ref="AH45:AH46"/>
    <mergeCell ref="V37:V38"/>
    <mergeCell ref="A35:A36"/>
    <mergeCell ref="B35:B36"/>
    <mergeCell ref="C35:C36"/>
    <mergeCell ref="D35:D36"/>
    <mergeCell ref="S35:S36"/>
    <mergeCell ref="AG43:AG44"/>
    <mergeCell ref="AH43:AH44"/>
    <mergeCell ref="AD45:AD46"/>
    <mergeCell ref="T39:T40"/>
    <mergeCell ref="U39:U40"/>
    <mergeCell ref="V39:V40"/>
    <mergeCell ref="A41:A42"/>
    <mergeCell ref="B41:B42"/>
    <mergeCell ref="C41:C42"/>
    <mergeCell ref="D41:D42"/>
    <mergeCell ref="S41:S42"/>
    <mergeCell ref="T41:T42"/>
    <mergeCell ref="U41:U42"/>
    <mergeCell ref="V41:V42"/>
    <mergeCell ref="A39:A40"/>
    <mergeCell ref="B39:B40"/>
    <mergeCell ref="C39:C40"/>
    <mergeCell ref="D39:D40"/>
    <mergeCell ref="AD35:AD36"/>
    <mergeCell ref="AE35:AE36"/>
    <mergeCell ref="AF35:AF36"/>
    <mergeCell ref="AG35:AG36"/>
    <mergeCell ref="AH35:AH36"/>
    <mergeCell ref="AD37:AD38"/>
    <mergeCell ref="A28:A29"/>
    <mergeCell ref="B28:B29"/>
    <mergeCell ref="C28:C29"/>
    <mergeCell ref="D28:D29"/>
    <mergeCell ref="S28:S29"/>
    <mergeCell ref="T28:T29"/>
    <mergeCell ref="U28:U29"/>
    <mergeCell ref="V28:V29"/>
    <mergeCell ref="T35:T36"/>
    <mergeCell ref="U35:U36"/>
    <mergeCell ref="V35:V36"/>
    <mergeCell ref="A37:A38"/>
    <mergeCell ref="B37:B38"/>
    <mergeCell ref="C37:C38"/>
    <mergeCell ref="D37:D38"/>
    <mergeCell ref="S37:S38"/>
    <mergeCell ref="T37:T38"/>
    <mergeCell ref="U37:U38"/>
    <mergeCell ref="V20:V21"/>
    <mergeCell ref="A26:A27"/>
    <mergeCell ref="B26:B27"/>
    <mergeCell ref="C26:C27"/>
    <mergeCell ref="D26:D27"/>
    <mergeCell ref="S26:S27"/>
    <mergeCell ref="A24:A25"/>
    <mergeCell ref="B24:B25"/>
    <mergeCell ref="C24:C25"/>
    <mergeCell ref="D24:D25"/>
    <mergeCell ref="S24:S25"/>
    <mergeCell ref="D22:D23"/>
    <mergeCell ref="S22:S23"/>
    <mergeCell ref="A20:A21"/>
    <mergeCell ref="B20:B21"/>
    <mergeCell ref="C20:C21"/>
    <mergeCell ref="D20:D21"/>
    <mergeCell ref="S20:S21"/>
    <mergeCell ref="T20:T21"/>
    <mergeCell ref="U20:U21"/>
    <mergeCell ref="D78:T78"/>
    <mergeCell ref="A18:A19"/>
    <mergeCell ref="B18:B19"/>
    <mergeCell ref="C18:C19"/>
    <mergeCell ref="D18:D19"/>
    <mergeCell ref="S18:S19"/>
    <mergeCell ref="S33:V33"/>
    <mergeCell ref="S4:V4"/>
    <mergeCell ref="S16:V16"/>
    <mergeCell ref="T18:T19"/>
    <mergeCell ref="U18:U19"/>
    <mergeCell ref="V18:V19"/>
    <mergeCell ref="T22:T23"/>
    <mergeCell ref="U22:U23"/>
    <mergeCell ref="V22:V23"/>
    <mergeCell ref="T26:T27"/>
    <mergeCell ref="U26:U27"/>
    <mergeCell ref="V26:V27"/>
    <mergeCell ref="T24:T25"/>
    <mergeCell ref="U24:U25"/>
    <mergeCell ref="V24:V25"/>
    <mergeCell ref="A22:A23"/>
    <mergeCell ref="B22:B23"/>
    <mergeCell ref="C22:C23"/>
  </mergeCells>
  <conditionalFormatting sqref="E6:E12 E19:P19 E21:K21 E23:J23 E25:H25 E27:K27 E29:J29 E36:K36 E38:M38 E40:R40 E42:J42 E44:Q44 E46:I46 E48:J48 E50:J50 E52:J52 E54:J54 E56:H56 E58:K58 E60:I60 E72">
    <cfRule type="cellIs" dxfId="53" priority="22" operator="greaterThan">
      <formula>0</formula>
    </cfRule>
  </conditionalFormatting>
  <conditionalFormatting sqref="E63:H63">
    <cfRule type="cellIs" dxfId="52" priority="19" operator="greaterThan">
      <formula>0</formula>
    </cfRule>
  </conditionalFormatting>
  <conditionalFormatting sqref="E75:H75">
    <cfRule type="cellIs" dxfId="51" priority="6" operator="greaterThan">
      <formula>0</formula>
    </cfRule>
  </conditionalFormatting>
  <conditionalFormatting sqref="E65:K65">
    <cfRule type="cellIs" dxfId="50" priority="12" operator="greaterThan">
      <formula>0</formula>
    </cfRule>
  </conditionalFormatting>
  <conditionalFormatting sqref="T6:T12 C13 T18:T29 C30 C66 C76 C78">
    <cfRule type="cellIs" dxfId="49" priority="20" operator="equal">
      <formula>"no"</formula>
    </cfRule>
    <cfRule type="cellIs" dxfId="48" priority="21" operator="equal">
      <formula>"yes"</formula>
    </cfRule>
  </conditionalFormatting>
  <conditionalFormatting sqref="T35:T65">
    <cfRule type="cellIs" dxfId="47" priority="14" operator="equal">
      <formula>"no"</formula>
    </cfRule>
    <cfRule type="cellIs" dxfId="46" priority="15" operator="equal">
      <formula>"yes"</formula>
    </cfRule>
  </conditionalFormatting>
  <conditionalFormatting sqref="T61:T63 T73:T75">
    <cfRule type="cellIs" dxfId="45" priority="5" operator="equal">
      <formula>"ERROR"</formula>
    </cfRule>
  </conditionalFormatting>
  <conditionalFormatting sqref="T72:T74">
    <cfRule type="cellIs" dxfId="44" priority="10" operator="equal">
      <formula>"no"</formula>
    </cfRule>
    <cfRule type="cellIs" dxfId="43" priority="11" operator="equal">
      <formula>"yes"</formula>
    </cfRule>
  </conditionalFormatting>
  <conditionalFormatting sqref="AH90">
    <cfRule type="cellIs" dxfId="42" priority="4" operator="greaterThan">
      <formula>1</formula>
    </cfRule>
  </conditionalFormatting>
  <conditionalFormatting sqref="E71">
    <cfRule type="cellIs" dxfId="2" priority="3" operator="greaterThan">
      <formula>0</formula>
    </cfRule>
  </conditionalFormatting>
  <conditionalFormatting sqref="T71">
    <cfRule type="cellIs" dxfId="1" priority="1" operator="equal">
      <formula>"no"</formula>
    </cfRule>
    <cfRule type="cellIs" dxfId="0" priority="2" operator="equal">
      <formula>"yes"</formula>
    </cfRule>
  </conditionalFormatting>
  <pageMargins left="0.5" right="0.5" top="0.5" bottom="0.5" header="0.3" footer="0.3"/>
  <pageSetup scale="58" orientation="portrait" horizontalDpi="360" verticalDpi="360"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Q40"/>
  <sheetViews>
    <sheetView showGridLines="0" zoomScaleNormal="100" workbookViewId="0"/>
  </sheetViews>
  <sheetFormatPr defaultRowHeight="13.2" x14ac:dyDescent="0.25"/>
  <cols>
    <col min="1" max="1" width="24.88671875" customWidth="1"/>
    <col min="2" max="2" width="13.6640625" customWidth="1"/>
  </cols>
  <sheetData>
    <row r="1" spans="1:17" x14ac:dyDescent="0.25">
      <c r="C1" s="91" t="s">
        <v>190</v>
      </c>
      <c r="D1" s="91" t="s">
        <v>191</v>
      </c>
      <c r="E1" s="91" t="s">
        <v>192</v>
      </c>
      <c r="F1" s="91" t="s">
        <v>193</v>
      </c>
      <c r="G1" s="91" t="s">
        <v>194</v>
      </c>
      <c r="H1" s="91" t="s">
        <v>195</v>
      </c>
      <c r="I1" s="91" t="s">
        <v>196</v>
      </c>
      <c r="J1" s="91" t="s">
        <v>197</v>
      </c>
      <c r="K1" s="91" t="s">
        <v>198</v>
      </c>
      <c r="L1" s="91" t="s">
        <v>199</v>
      </c>
      <c r="M1" s="91" t="s">
        <v>200</v>
      </c>
      <c r="N1" s="91" t="s">
        <v>201</v>
      </c>
      <c r="O1" s="91" t="s">
        <v>202</v>
      </c>
      <c r="P1" s="91" t="s">
        <v>203</v>
      </c>
      <c r="Q1" s="91" t="s">
        <v>204</v>
      </c>
    </row>
    <row r="2" spans="1:17" x14ac:dyDescent="0.25">
      <c r="B2" s="22" t="s">
        <v>205</v>
      </c>
      <c r="C2" s="97">
        <f>DenRoster!B11</f>
        <v>0</v>
      </c>
      <c r="D2" s="13">
        <f>DenRoster!B13</f>
        <v>0</v>
      </c>
      <c r="E2" s="97">
        <f>DenRoster!B15</f>
        <v>0</v>
      </c>
      <c r="F2" s="13">
        <f>DenRoster!B17</f>
        <v>0</v>
      </c>
      <c r="G2" s="97">
        <f>DenRoster!B19</f>
        <v>0</v>
      </c>
      <c r="H2" s="97">
        <f>DenRoster!B21</f>
        <v>0</v>
      </c>
      <c r="I2" s="97">
        <f>DenRoster!B23</f>
        <v>0</v>
      </c>
      <c r="J2" s="13">
        <f>DenRoster!B25</f>
        <v>0</v>
      </c>
      <c r="K2" s="97">
        <f>DenRoster!B27</f>
        <v>0</v>
      </c>
      <c r="L2" s="97">
        <f>DenRoster!B29</f>
        <v>0</v>
      </c>
      <c r="M2" s="98">
        <f>DenRoster!B31</f>
        <v>0</v>
      </c>
      <c r="N2" s="98">
        <f>DenRoster!B33</f>
        <v>0</v>
      </c>
      <c r="O2" s="97">
        <f>DenRoster!B35</f>
        <v>0</v>
      </c>
      <c r="P2" s="98">
        <f>DenRoster!B37</f>
        <v>0</v>
      </c>
      <c r="Q2" s="98">
        <f>DenRoster!B39</f>
        <v>0</v>
      </c>
    </row>
    <row r="3" spans="1:17" x14ac:dyDescent="0.25">
      <c r="A3" s="15" t="s">
        <v>126</v>
      </c>
      <c r="B3" s="22" t="s">
        <v>206</v>
      </c>
      <c r="C3" s="121">
        <f>DenRoster!C11</f>
        <v>0</v>
      </c>
      <c r="D3" s="13">
        <f>DenRoster!C13</f>
        <v>0</v>
      </c>
      <c r="E3" s="121">
        <f>DenRoster!C15</f>
        <v>0</v>
      </c>
      <c r="F3" s="13">
        <f>DenRoster!C17</f>
        <v>0</v>
      </c>
      <c r="G3" s="121">
        <f>DenRoster!C19</f>
        <v>0</v>
      </c>
      <c r="H3" s="121">
        <f>DenRoster!C21</f>
        <v>0</v>
      </c>
      <c r="I3" s="121">
        <f>DenRoster!C23</f>
        <v>0</v>
      </c>
      <c r="J3" s="13">
        <f>DenRoster!C25</f>
        <v>0</v>
      </c>
      <c r="K3" s="121">
        <f>DenRoster!C27</f>
        <v>0</v>
      </c>
      <c r="L3" s="121">
        <f>DenRoster!C29</f>
        <v>0</v>
      </c>
      <c r="M3" s="98">
        <f>DenRoster!C31</f>
        <v>0</v>
      </c>
      <c r="N3" s="98">
        <f>DenRoster!C33</f>
        <v>0</v>
      </c>
      <c r="O3" s="121">
        <f>DenRoster!C35</f>
        <v>0</v>
      </c>
      <c r="P3" s="98">
        <f>DenRoster!C37</f>
        <v>0</v>
      </c>
      <c r="Q3" s="98">
        <f>DenRoster!C39</f>
        <v>0</v>
      </c>
    </row>
    <row r="4" spans="1:17" x14ac:dyDescent="0.25">
      <c r="A4" s="313" t="s">
        <v>127</v>
      </c>
      <c r="B4" s="314"/>
      <c r="C4" s="122"/>
      <c r="D4" s="123"/>
      <c r="E4" s="123"/>
      <c r="F4" s="123"/>
      <c r="G4" s="123"/>
      <c r="H4" s="123"/>
      <c r="I4" s="123"/>
      <c r="J4" s="123"/>
      <c r="K4" s="123"/>
      <c r="L4" s="123"/>
      <c r="M4" s="123"/>
      <c r="N4" s="123"/>
      <c r="O4" s="123"/>
      <c r="P4" s="123"/>
      <c r="Q4" s="123"/>
    </row>
    <row r="5" spans="1:17" x14ac:dyDescent="0.25">
      <c r="A5" s="313" t="s">
        <v>128</v>
      </c>
      <c r="B5" s="314"/>
      <c r="C5" s="123"/>
      <c r="D5" s="123"/>
      <c r="E5" s="123"/>
      <c r="F5" s="123"/>
      <c r="G5" s="123"/>
      <c r="H5" s="123"/>
      <c r="I5" s="123"/>
      <c r="J5" s="123"/>
      <c r="K5" s="123"/>
      <c r="L5" s="123"/>
      <c r="M5" s="123"/>
      <c r="N5" s="123"/>
      <c r="O5" s="123"/>
      <c r="P5" s="123"/>
      <c r="Q5" s="123"/>
    </row>
    <row r="6" spans="1:17" x14ac:dyDescent="0.25">
      <c r="A6" s="313" t="s">
        <v>129</v>
      </c>
      <c r="B6" s="314"/>
      <c r="C6" s="123"/>
      <c r="D6" s="123"/>
      <c r="E6" s="123"/>
      <c r="F6" s="123"/>
      <c r="G6" s="123"/>
      <c r="H6" s="123"/>
      <c r="I6" s="123"/>
      <c r="J6" s="123"/>
      <c r="K6" s="123"/>
      <c r="L6" s="123"/>
      <c r="M6" s="123"/>
      <c r="N6" s="123"/>
      <c r="O6" s="123"/>
      <c r="P6" s="123"/>
      <c r="Q6" s="123"/>
    </row>
    <row r="7" spans="1:17" x14ac:dyDescent="0.25">
      <c r="A7" s="313" t="s">
        <v>130</v>
      </c>
      <c r="B7" s="314"/>
      <c r="C7" s="123"/>
      <c r="D7" s="123"/>
      <c r="E7" s="123"/>
      <c r="F7" s="123"/>
      <c r="G7" s="123"/>
      <c r="H7" s="123"/>
      <c r="I7" s="123"/>
      <c r="J7" s="123"/>
      <c r="K7" s="123"/>
      <c r="L7" s="123"/>
      <c r="M7" s="123"/>
      <c r="N7" s="123"/>
      <c r="O7" s="123"/>
      <c r="P7" s="123"/>
      <c r="Q7" s="123"/>
    </row>
    <row r="8" spans="1:17" x14ac:dyDescent="0.25">
      <c r="A8" s="313" t="s">
        <v>131</v>
      </c>
      <c r="B8" s="314"/>
      <c r="C8" s="123"/>
      <c r="D8" s="123"/>
      <c r="E8" s="123"/>
      <c r="F8" s="123"/>
      <c r="G8" s="123"/>
      <c r="H8" s="123"/>
      <c r="I8" s="123"/>
      <c r="J8" s="123"/>
      <c r="K8" s="123"/>
      <c r="L8" s="123"/>
      <c r="M8" s="123"/>
      <c r="N8" s="123"/>
      <c r="O8" s="123"/>
      <c r="P8" s="123"/>
      <c r="Q8" s="123"/>
    </row>
    <row r="9" spans="1:17" x14ac:dyDescent="0.25">
      <c r="A9" s="313" t="s">
        <v>132</v>
      </c>
      <c r="B9" s="314"/>
      <c r="C9" s="123"/>
      <c r="D9" s="123"/>
      <c r="E9" s="123"/>
      <c r="F9" s="123"/>
      <c r="G9" s="123"/>
      <c r="H9" s="123"/>
      <c r="I9" s="123"/>
      <c r="J9" s="123"/>
      <c r="K9" s="123"/>
      <c r="L9" s="123"/>
      <c r="M9" s="123"/>
      <c r="N9" s="123"/>
      <c r="O9" s="123"/>
      <c r="P9" s="123"/>
      <c r="Q9" s="123"/>
    </row>
    <row r="10" spans="1:17" x14ac:dyDescent="0.25">
      <c r="A10" s="313" t="s">
        <v>133</v>
      </c>
      <c r="B10" s="314"/>
      <c r="C10" s="122"/>
      <c r="D10" s="123"/>
      <c r="E10" s="123"/>
      <c r="F10" s="123"/>
      <c r="G10" s="123"/>
      <c r="H10" s="123"/>
      <c r="I10" s="123"/>
      <c r="J10" s="123"/>
      <c r="K10" s="123"/>
      <c r="L10" s="123"/>
      <c r="M10" s="123"/>
      <c r="N10" s="123"/>
      <c r="O10" s="123"/>
      <c r="P10" s="123"/>
      <c r="Q10" s="123"/>
    </row>
    <row r="11" spans="1:17" x14ac:dyDescent="0.25">
      <c r="A11" s="313" t="s">
        <v>134</v>
      </c>
      <c r="B11" s="314"/>
      <c r="C11" s="123"/>
      <c r="D11" s="123"/>
      <c r="E11" s="123"/>
      <c r="F11" s="123"/>
      <c r="G11" s="123"/>
      <c r="H11" s="123"/>
      <c r="I11" s="123"/>
      <c r="J11" s="123"/>
      <c r="K11" s="123"/>
      <c r="L11" s="123"/>
      <c r="M11" s="123"/>
      <c r="N11" s="123"/>
      <c r="O11" s="123"/>
      <c r="P11" s="123"/>
      <c r="Q11" s="123"/>
    </row>
    <row r="12" spans="1:17" x14ac:dyDescent="0.25">
      <c r="A12" s="313" t="s">
        <v>163</v>
      </c>
      <c r="B12" s="314"/>
      <c r="C12" s="123"/>
      <c r="D12" s="123"/>
      <c r="E12" s="123"/>
      <c r="F12" s="123"/>
      <c r="G12" s="123"/>
      <c r="H12" s="123"/>
      <c r="I12" s="123"/>
      <c r="J12" s="123"/>
      <c r="K12" s="123"/>
      <c r="L12" s="123"/>
      <c r="M12" s="123"/>
      <c r="N12" s="123"/>
      <c r="O12" s="123"/>
      <c r="P12" s="123"/>
      <c r="Q12" s="123"/>
    </row>
    <row r="13" spans="1:17" x14ac:dyDescent="0.25">
      <c r="A13" s="313" t="s">
        <v>164</v>
      </c>
      <c r="B13" s="314"/>
      <c r="C13" s="123"/>
      <c r="D13" s="123"/>
      <c r="E13" s="123"/>
      <c r="F13" s="123"/>
      <c r="G13" s="123"/>
      <c r="H13" s="123"/>
      <c r="I13" s="123"/>
      <c r="J13" s="123"/>
      <c r="K13" s="123"/>
      <c r="L13" s="123"/>
      <c r="M13" s="123"/>
      <c r="N13" s="123"/>
      <c r="O13" s="123"/>
      <c r="P13" s="123"/>
      <c r="Q13" s="123"/>
    </row>
    <row r="14" spans="1:17" x14ac:dyDescent="0.25">
      <c r="A14" s="313" t="s">
        <v>165</v>
      </c>
      <c r="B14" s="314"/>
      <c r="C14" s="123"/>
      <c r="D14" s="123"/>
      <c r="E14" s="123"/>
      <c r="F14" s="123"/>
      <c r="G14" s="123"/>
      <c r="H14" s="123"/>
      <c r="I14" s="123"/>
      <c r="J14" s="123"/>
      <c r="K14" s="123"/>
      <c r="L14" s="123"/>
      <c r="M14" s="123"/>
      <c r="N14" s="123"/>
      <c r="O14" s="123"/>
      <c r="P14" s="123"/>
      <c r="Q14" s="123"/>
    </row>
    <row r="15" spans="1:17" x14ac:dyDescent="0.25">
      <c r="A15" s="313" t="s">
        <v>166</v>
      </c>
      <c r="B15" s="314"/>
      <c r="C15" s="123"/>
      <c r="D15" s="123"/>
      <c r="E15" s="123"/>
      <c r="F15" s="123"/>
      <c r="G15" s="123"/>
      <c r="H15" s="123"/>
      <c r="I15" s="123"/>
      <c r="J15" s="123"/>
      <c r="K15" s="123"/>
      <c r="L15" s="123"/>
      <c r="M15" s="123"/>
      <c r="N15" s="123"/>
      <c r="O15" s="123"/>
      <c r="P15" s="123"/>
      <c r="Q15" s="123"/>
    </row>
    <row r="16" spans="1:17" x14ac:dyDescent="0.25">
      <c r="A16" s="313" t="s">
        <v>167</v>
      </c>
      <c r="B16" s="314"/>
      <c r="C16" s="123"/>
      <c r="D16" s="123"/>
      <c r="E16" s="123"/>
      <c r="F16" s="123"/>
      <c r="G16" s="123"/>
      <c r="H16" s="123"/>
      <c r="I16" s="123"/>
      <c r="J16" s="123"/>
      <c r="K16" s="123"/>
      <c r="L16" s="123"/>
      <c r="M16" s="123"/>
      <c r="N16" s="123"/>
      <c r="O16" s="123"/>
      <c r="P16" s="123"/>
      <c r="Q16" s="123"/>
    </row>
    <row r="17" spans="1:17" x14ac:dyDescent="0.25">
      <c r="A17" s="313" t="s">
        <v>168</v>
      </c>
      <c r="B17" s="314"/>
      <c r="C17" s="123"/>
      <c r="D17" s="123"/>
      <c r="E17" s="123"/>
      <c r="F17" s="123"/>
      <c r="G17" s="123"/>
      <c r="H17" s="123"/>
      <c r="I17" s="123"/>
      <c r="J17" s="123"/>
      <c r="K17" s="123"/>
      <c r="L17" s="123"/>
      <c r="M17" s="123"/>
      <c r="N17" s="123"/>
      <c r="O17" s="123"/>
      <c r="P17" s="123"/>
      <c r="Q17" s="123"/>
    </row>
    <row r="18" spans="1:17" x14ac:dyDescent="0.25">
      <c r="A18" s="313" t="s">
        <v>169</v>
      </c>
      <c r="B18" s="314"/>
      <c r="C18" s="123"/>
      <c r="D18" s="123"/>
      <c r="E18" s="123"/>
      <c r="F18" s="123"/>
      <c r="G18" s="123"/>
      <c r="H18" s="123"/>
      <c r="I18" s="123"/>
      <c r="J18" s="123"/>
      <c r="K18" s="123"/>
      <c r="L18" s="123"/>
      <c r="M18" s="123"/>
      <c r="N18" s="123"/>
      <c r="O18" s="123"/>
      <c r="P18" s="123"/>
      <c r="Q18" s="123"/>
    </row>
    <row r="19" spans="1:17" x14ac:dyDescent="0.25">
      <c r="A19" s="313" t="s">
        <v>170</v>
      </c>
      <c r="B19" s="314"/>
      <c r="C19" s="123"/>
      <c r="D19" s="123"/>
      <c r="E19" s="123"/>
      <c r="F19" s="123"/>
      <c r="G19" s="123"/>
      <c r="H19" s="123"/>
      <c r="I19" s="123"/>
      <c r="J19" s="123"/>
      <c r="K19" s="123"/>
      <c r="L19" s="123"/>
      <c r="M19" s="123"/>
      <c r="N19" s="123"/>
      <c r="O19" s="123"/>
      <c r="P19" s="123"/>
      <c r="Q19" s="123"/>
    </row>
    <row r="20" spans="1:17" x14ac:dyDescent="0.25">
      <c r="A20" s="313" t="s">
        <v>171</v>
      </c>
      <c r="B20" s="314"/>
      <c r="C20" s="123"/>
      <c r="D20" s="123"/>
      <c r="E20" s="123"/>
      <c r="F20" s="123"/>
      <c r="G20" s="123"/>
      <c r="H20" s="123"/>
      <c r="I20" s="123"/>
      <c r="J20" s="123"/>
      <c r="K20" s="123"/>
      <c r="L20" s="123"/>
      <c r="M20" s="123"/>
      <c r="N20" s="123"/>
      <c r="O20" s="123"/>
      <c r="P20" s="123"/>
      <c r="Q20" s="123"/>
    </row>
    <row r="21" spans="1:17" x14ac:dyDescent="0.25">
      <c r="A21" s="315" t="s">
        <v>263</v>
      </c>
      <c r="B21" s="316"/>
      <c r="C21" s="123"/>
      <c r="D21" s="123"/>
      <c r="E21" s="123"/>
      <c r="F21" s="123"/>
      <c r="G21" s="123"/>
      <c r="H21" s="123"/>
      <c r="I21" s="123"/>
      <c r="J21" s="123"/>
      <c r="K21" s="123"/>
      <c r="L21" s="123"/>
      <c r="M21" s="123"/>
      <c r="N21" s="123"/>
      <c r="O21" s="123"/>
      <c r="P21" s="123"/>
      <c r="Q21" s="123"/>
    </row>
    <row r="22" spans="1:17" x14ac:dyDescent="0.25">
      <c r="A22" s="315" t="s">
        <v>264</v>
      </c>
      <c r="B22" s="316"/>
      <c r="C22" s="123"/>
      <c r="D22" s="123"/>
      <c r="E22" s="123"/>
      <c r="F22" s="123"/>
      <c r="G22" s="123"/>
      <c r="H22" s="123"/>
      <c r="I22" s="123"/>
      <c r="J22" s="123"/>
      <c r="K22" s="123"/>
      <c r="L22" s="123"/>
      <c r="M22" s="123"/>
      <c r="N22" s="123"/>
      <c r="O22" s="123"/>
      <c r="P22" s="123"/>
      <c r="Q22" s="123"/>
    </row>
    <row r="23" spans="1:17" x14ac:dyDescent="0.25">
      <c r="A23" s="315" t="s">
        <v>265</v>
      </c>
      <c r="B23" s="316"/>
      <c r="C23" s="123"/>
      <c r="D23" s="122"/>
      <c r="E23" s="123"/>
      <c r="F23" s="123"/>
      <c r="G23" s="123"/>
      <c r="H23" s="123"/>
      <c r="I23" s="123"/>
      <c r="J23" s="123"/>
      <c r="K23" s="123"/>
      <c r="L23" s="123"/>
      <c r="M23" s="123"/>
      <c r="N23" s="123"/>
      <c r="O23" s="123"/>
      <c r="P23" s="123"/>
      <c r="Q23" s="123"/>
    </row>
    <row r="24" spans="1:17" x14ac:dyDescent="0.25">
      <c r="A24" s="315" t="s">
        <v>266</v>
      </c>
      <c r="B24" s="316"/>
      <c r="C24" s="123"/>
      <c r="D24" s="123"/>
      <c r="E24" s="123"/>
      <c r="F24" s="123"/>
      <c r="G24" s="123"/>
      <c r="H24" s="123"/>
      <c r="I24" s="123"/>
      <c r="J24" s="123"/>
      <c r="K24" s="123"/>
      <c r="L24" s="123"/>
      <c r="M24" s="123"/>
      <c r="N24" s="123"/>
      <c r="O24" s="123"/>
      <c r="P24" s="123"/>
      <c r="Q24" s="123"/>
    </row>
    <row r="25" spans="1:17" x14ac:dyDescent="0.25">
      <c r="A25" s="315" t="s">
        <v>267</v>
      </c>
      <c r="B25" s="316"/>
      <c r="C25" s="123"/>
      <c r="D25" s="123"/>
      <c r="E25" s="123"/>
      <c r="F25" s="123"/>
      <c r="G25" s="123"/>
      <c r="H25" s="123"/>
      <c r="I25" s="123"/>
      <c r="J25" s="123"/>
      <c r="K25" s="123"/>
      <c r="L25" s="123"/>
      <c r="M25" s="123"/>
      <c r="N25" s="123"/>
      <c r="O25" s="123"/>
      <c r="P25" s="123"/>
      <c r="Q25" s="123"/>
    </row>
    <row r="26" spans="1:17" x14ac:dyDescent="0.25">
      <c r="A26" s="315" t="s">
        <v>268</v>
      </c>
      <c r="B26" s="316"/>
      <c r="C26" s="123"/>
      <c r="D26" s="123"/>
      <c r="E26" s="123"/>
      <c r="F26" s="123"/>
      <c r="G26" s="123"/>
      <c r="H26" s="123"/>
      <c r="I26" s="123"/>
      <c r="J26" s="123"/>
      <c r="K26" s="123"/>
      <c r="L26" s="123"/>
      <c r="M26" s="123"/>
      <c r="N26" s="123"/>
      <c r="O26" s="123"/>
      <c r="P26" s="123"/>
      <c r="Q26" s="123"/>
    </row>
    <row r="27" spans="1:17" x14ac:dyDescent="0.25">
      <c r="A27" s="317"/>
      <c r="B27" s="318"/>
      <c r="C27" s="123"/>
      <c r="D27" s="123"/>
      <c r="E27" s="123"/>
      <c r="F27" s="123"/>
      <c r="G27" s="123"/>
      <c r="H27" s="123"/>
      <c r="I27" s="123"/>
      <c r="J27" s="123"/>
      <c r="K27" s="123"/>
      <c r="L27" s="123"/>
      <c r="M27" s="123"/>
      <c r="N27" s="123"/>
      <c r="O27" s="123"/>
      <c r="P27" s="123"/>
      <c r="Q27" s="123"/>
    </row>
    <row r="28" spans="1:17" x14ac:dyDescent="0.25">
      <c r="A28" s="317"/>
      <c r="B28" s="318"/>
      <c r="C28" s="123"/>
      <c r="D28" s="123"/>
      <c r="E28" s="123"/>
      <c r="F28" s="123"/>
      <c r="G28" s="123"/>
      <c r="H28" s="123"/>
      <c r="I28" s="123"/>
      <c r="J28" s="123"/>
      <c r="K28" s="123"/>
      <c r="L28" s="123"/>
      <c r="M28" s="123"/>
      <c r="N28" s="123"/>
      <c r="O28" s="123"/>
      <c r="P28" s="123"/>
      <c r="Q28" s="123"/>
    </row>
    <row r="29" spans="1:17" x14ac:dyDescent="0.25">
      <c r="A29" s="317"/>
      <c r="B29" s="318"/>
      <c r="C29" s="123"/>
      <c r="D29" s="123"/>
      <c r="E29" s="123"/>
      <c r="F29" s="123"/>
      <c r="G29" s="123"/>
      <c r="H29" s="123"/>
      <c r="I29" s="123"/>
      <c r="J29" s="123"/>
      <c r="K29" s="123"/>
      <c r="L29" s="123"/>
      <c r="M29" s="123"/>
      <c r="N29" s="123"/>
      <c r="O29" s="123"/>
      <c r="P29" s="123"/>
      <c r="Q29" s="123"/>
    </row>
    <row r="30" spans="1:17" x14ac:dyDescent="0.25">
      <c r="A30" s="317"/>
      <c r="B30" s="318"/>
      <c r="C30" s="123"/>
      <c r="D30" s="123"/>
      <c r="E30" s="123"/>
      <c r="F30" s="123"/>
      <c r="G30" s="123"/>
      <c r="H30" s="123"/>
      <c r="I30" s="123"/>
      <c r="J30" s="123"/>
      <c r="K30" s="123"/>
      <c r="L30" s="123"/>
      <c r="M30" s="123"/>
      <c r="N30" s="123"/>
      <c r="O30" s="123"/>
      <c r="P30" s="123"/>
      <c r="Q30" s="123"/>
    </row>
    <row r="31" spans="1:17" x14ac:dyDescent="0.25">
      <c r="A31" s="317"/>
      <c r="B31" s="318"/>
      <c r="C31" s="123"/>
      <c r="D31" s="123"/>
      <c r="E31" s="123"/>
      <c r="F31" s="123"/>
      <c r="G31" s="123"/>
      <c r="H31" s="123"/>
      <c r="I31" s="123"/>
      <c r="J31" s="123"/>
      <c r="K31" s="123"/>
      <c r="L31" s="123"/>
      <c r="M31" s="123"/>
      <c r="N31" s="123"/>
      <c r="O31" s="123"/>
      <c r="P31" s="123"/>
      <c r="Q31" s="123"/>
    </row>
    <row r="32" spans="1:17" x14ac:dyDescent="0.25">
      <c r="A32" s="317"/>
      <c r="B32" s="318"/>
      <c r="C32" s="123"/>
      <c r="D32" s="123"/>
      <c r="E32" s="123"/>
      <c r="F32" s="123"/>
      <c r="G32" s="123"/>
      <c r="H32" s="123"/>
      <c r="I32" s="123"/>
      <c r="J32" s="123"/>
      <c r="K32" s="123"/>
      <c r="L32" s="123"/>
      <c r="M32" s="123"/>
      <c r="N32" s="123"/>
      <c r="O32" s="123"/>
      <c r="P32" s="123"/>
      <c r="Q32" s="123"/>
    </row>
    <row r="33" spans="1:17" x14ac:dyDescent="0.25">
      <c r="A33" s="317"/>
      <c r="B33" s="318"/>
      <c r="C33" s="123"/>
      <c r="D33" s="123"/>
      <c r="E33" s="123"/>
      <c r="F33" s="123"/>
      <c r="G33" s="123"/>
      <c r="H33" s="123"/>
      <c r="I33" s="123"/>
      <c r="J33" s="123"/>
      <c r="K33" s="123"/>
      <c r="L33" s="123"/>
      <c r="M33" s="123"/>
      <c r="N33" s="123"/>
      <c r="O33" s="123"/>
      <c r="P33" s="123"/>
      <c r="Q33" s="123"/>
    </row>
    <row r="34" spans="1:17" x14ac:dyDescent="0.25">
      <c r="A34" s="317"/>
      <c r="B34" s="318"/>
      <c r="C34" s="123"/>
      <c r="D34" s="123"/>
      <c r="E34" s="123"/>
      <c r="F34" s="123"/>
      <c r="G34" s="123"/>
      <c r="H34" s="123"/>
      <c r="I34" s="123"/>
      <c r="J34" s="123"/>
      <c r="K34" s="123"/>
      <c r="L34" s="123"/>
      <c r="M34" s="123"/>
      <c r="N34" s="123"/>
      <c r="O34" s="123"/>
      <c r="P34" s="123"/>
      <c r="Q34" s="123"/>
    </row>
    <row r="35" spans="1:17" x14ac:dyDescent="0.25">
      <c r="A35" s="317"/>
      <c r="B35" s="318"/>
      <c r="C35" s="123"/>
      <c r="D35" s="123"/>
      <c r="E35" s="123"/>
      <c r="F35" s="123"/>
      <c r="G35" s="123"/>
      <c r="H35" s="123"/>
      <c r="I35" s="123"/>
      <c r="J35" s="123"/>
      <c r="K35" s="123"/>
      <c r="L35" s="123"/>
      <c r="M35" s="123"/>
      <c r="N35" s="123"/>
      <c r="O35" s="123"/>
      <c r="P35" s="123"/>
      <c r="Q35" s="123"/>
    </row>
    <row r="36" spans="1:17" x14ac:dyDescent="0.25">
      <c r="A36" s="317"/>
      <c r="B36" s="318"/>
      <c r="C36" s="123"/>
      <c r="D36" s="123"/>
      <c r="E36" s="123"/>
      <c r="F36" s="123"/>
      <c r="G36" s="123"/>
      <c r="H36" s="123"/>
      <c r="I36" s="123"/>
      <c r="J36" s="123"/>
      <c r="K36" s="123"/>
      <c r="L36" s="123"/>
      <c r="M36" s="123"/>
      <c r="N36" s="123"/>
      <c r="O36" s="123"/>
      <c r="P36" s="123"/>
      <c r="Q36" s="123"/>
    </row>
    <row r="37" spans="1:17" x14ac:dyDescent="0.25">
      <c r="A37" s="317"/>
      <c r="B37" s="318"/>
      <c r="C37" s="123"/>
      <c r="D37" s="123"/>
      <c r="E37" s="123"/>
      <c r="F37" s="123"/>
      <c r="G37" s="123"/>
      <c r="H37" s="123"/>
      <c r="I37" s="123"/>
      <c r="J37" s="123"/>
      <c r="K37" s="123"/>
      <c r="L37" s="123"/>
      <c r="M37" s="123"/>
      <c r="N37" s="123"/>
      <c r="O37" s="123"/>
      <c r="P37" s="123"/>
      <c r="Q37" s="123"/>
    </row>
    <row r="38" spans="1:17" x14ac:dyDescent="0.25">
      <c r="A38" s="317"/>
      <c r="B38" s="318"/>
      <c r="C38" s="123"/>
      <c r="D38" s="123"/>
      <c r="E38" s="123"/>
      <c r="F38" s="123"/>
      <c r="G38" s="123"/>
      <c r="H38" s="123"/>
      <c r="I38" s="123"/>
      <c r="J38" s="123"/>
      <c r="K38" s="123"/>
      <c r="L38" s="123"/>
      <c r="M38" s="123"/>
      <c r="N38" s="123"/>
      <c r="O38" s="123"/>
      <c r="P38" s="123"/>
      <c r="Q38" s="123"/>
    </row>
    <row r="39" spans="1:17" x14ac:dyDescent="0.25">
      <c r="A39" s="317"/>
      <c r="B39" s="318"/>
      <c r="C39" s="123"/>
      <c r="D39" s="123"/>
      <c r="E39" s="123"/>
      <c r="F39" s="123"/>
      <c r="G39" s="123"/>
      <c r="H39" s="123"/>
      <c r="I39" s="123"/>
      <c r="J39" s="123"/>
      <c r="K39" s="123"/>
      <c r="L39" s="123"/>
      <c r="M39" s="123"/>
      <c r="N39" s="123"/>
      <c r="O39" s="123"/>
      <c r="P39" s="123"/>
      <c r="Q39" s="123"/>
    </row>
    <row r="40" spans="1:17" x14ac:dyDescent="0.25">
      <c r="A40" s="317"/>
      <c r="B40" s="318"/>
      <c r="C40" s="123"/>
      <c r="D40" s="123"/>
      <c r="E40" s="123"/>
      <c r="F40" s="123"/>
      <c r="G40" s="123"/>
      <c r="H40" s="123"/>
      <c r="I40" s="123"/>
      <c r="J40" s="123"/>
      <c r="K40" s="123"/>
      <c r="L40" s="123"/>
      <c r="M40" s="123"/>
      <c r="N40" s="123"/>
      <c r="O40" s="123"/>
      <c r="P40" s="123"/>
      <c r="Q40" s="123"/>
    </row>
  </sheetData>
  <sheetProtection sheet="1" objects="1" scenarios="1"/>
  <mergeCells count="37">
    <mergeCell ref="A40:B40"/>
    <mergeCell ref="A34:B34"/>
    <mergeCell ref="A35:B35"/>
    <mergeCell ref="A36:B36"/>
    <mergeCell ref="A37:B37"/>
    <mergeCell ref="A38:B38"/>
    <mergeCell ref="A39:B39"/>
    <mergeCell ref="A33:B33"/>
    <mergeCell ref="A22:B22"/>
    <mergeCell ref="A23:B23"/>
    <mergeCell ref="A24:B24"/>
    <mergeCell ref="A25:B25"/>
    <mergeCell ref="A26:B26"/>
    <mergeCell ref="A27:B27"/>
    <mergeCell ref="A28:B28"/>
    <mergeCell ref="A29:B29"/>
    <mergeCell ref="A30:B30"/>
    <mergeCell ref="A31:B31"/>
    <mergeCell ref="A32:B32"/>
    <mergeCell ref="A21:B21"/>
    <mergeCell ref="A10:B10"/>
    <mergeCell ref="A11:B11"/>
    <mergeCell ref="A12:B12"/>
    <mergeCell ref="A13:B13"/>
    <mergeCell ref="A14:B14"/>
    <mergeCell ref="A15:B15"/>
    <mergeCell ref="A16:B16"/>
    <mergeCell ref="A17:B17"/>
    <mergeCell ref="A18:B18"/>
    <mergeCell ref="A19:B19"/>
    <mergeCell ref="A20:B20"/>
    <mergeCell ref="A9:B9"/>
    <mergeCell ref="A4:B4"/>
    <mergeCell ref="A5:B5"/>
    <mergeCell ref="A6:B6"/>
    <mergeCell ref="A7:B7"/>
    <mergeCell ref="A8:B8"/>
  </mergeCells>
  <pageMargins left="0.7" right="0.7" top="0.75" bottom="0.75" header="0.3" footer="0.3"/>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22</vt:i4>
      </vt:variant>
    </vt:vector>
  </HeadingPairs>
  <TitlesOfParts>
    <vt:vector size="45" baseType="lpstr">
      <vt:lpstr>Rev History</vt:lpstr>
      <vt:lpstr>Instructions</vt:lpstr>
      <vt:lpstr>DenRoster</vt:lpstr>
      <vt:lpstr>MeetingPlanner</vt:lpstr>
      <vt:lpstr>DenStatus</vt:lpstr>
      <vt:lpstr>Awarded</vt:lpstr>
      <vt:lpstr>Attendance</vt:lpstr>
      <vt:lpstr>Cub1</vt:lpstr>
      <vt:lpstr>Cub2</vt:lpstr>
      <vt:lpstr>Cub3</vt:lpstr>
      <vt:lpstr>Cub4</vt:lpstr>
      <vt:lpstr>Cub5</vt:lpstr>
      <vt:lpstr>Cub6</vt:lpstr>
      <vt:lpstr>Cub7</vt:lpstr>
      <vt:lpstr>Cub8</vt:lpstr>
      <vt:lpstr>Cub9</vt:lpstr>
      <vt:lpstr>Cub10</vt:lpstr>
      <vt:lpstr>Cub11</vt:lpstr>
      <vt:lpstr>Cub12</vt:lpstr>
      <vt:lpstr>Cub13</vt:lpstr>
      <vt:lpstr>Cub14</vt:lpstr>
      <vt:lpstr>Cub15</vt:lpstr>
      <vt:lpstr>Other Awards</vt:lpstr>
      <vt:lpstr>'Cub1'!Print_Area</vt:lpstr>
      <vt:lpstr>'Cub10'!Print_Area</vt:lpstr>
      <vt:lpstr>'Cub11'!Print_Area</vt:lpstr>
      <vt:lpstr>'Cub12'!Print_Area</vt:lpstr>
      <vt:lpstr>'Cub13'!Print_Area</vt:lpstr>
      <vt:lpstr>'Cub14'!Print_Area</vt:lpstr>
      <vt:lpstr>'Cub15'!Print_Area</vt:lpstr>
      <vt:lpstr>'Cub2'!Print_Area</vt:lpstr>
      <vt:lpstr>'Cub3'!Print_Area</vt:lpstr>
      <vt:lpstr>'Cub4'!Print_Area</vt:lpstr>
      <vt:lpstr>'Cub5'!Print_Area</vt:lpstr>
      <vt:lpstr>'Cub6'!Print_Area</vt:lpstr>
      <vt:lpstr>'Cub7'!Print_Area</vt:lpstr>
      <vt:lpstr>'Cub8'!Print_Area</vt:lpstr>
      <vt:lpstr>'Cub9'!Print_Area</vt:lpstr>
      <vt:lpstr>Instructions!Print_Area</vt:lpstr>
      <vt:lpstr>MeetingPlanner!Print_Area</vt:lpstr>
      <vt:lpstr>'Rev History'!Print_Area</vt:lpstr>
      <vt:lpstr>Attendance!Print_Titles</vt:lpstr>
      <vt:lpstr>Instructions!Print_Titles</vt:lpstr>
      <vt:lpstr>'Other Awards'!Print_Titles</vt:lpstr>
      <vt:lpstr>'Rev History'!Print_Titles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Scott Selhorst</dc:creator>
  <cp:lastModifiedBy>User</cp:lastModifiedBy>
  <cp:lastPrinted>2022-09-20T11:53:58Z</cp:lastPrinted>
  <dcterms:created xsi:type="dcterms:W3CDTF">2005-07-02T23:14:07Z</dcterms:created>
  <dcterms:modified xsi:type="dcterms:W3CDTF">2023-07-30T01:53:33Z</dcterms:modified>
</cp:coreProperties>
</file>